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Pol'!$A$1:$U$62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39" i="1" l="1"/>
  <c r="G9" i="12"/>
  <c r="M9" i="12" s="1"/>
  <c r="I9" i="12"/>
  <c r="K9" i="12"/>
  <c r="O9" i="12"/>
  <c r="O8" i="12" s="1"/>
  <c r="Q9" i="12"/>
  <c r="U9" i="12"/>
  <c r="G11" i="12"/>
  <c r="M11" i="12" s="1"/>
  <c r="I11" i="12"/>
  <c r="K11" i="12"/>
  <c r="O11" i="12"/>
  <c r="Q11" i="12"/>
  <c r="U11" i="12"/>
  <c r="G12" i="12"/>
  <c r="I12" i="12"/>
  <c r="K12" i="12"/>
  <c r="M12" i="12"/>
  <c r="O12" i="12"/>
  <c r="Q12" i="12"/>
  <c r="U12" i="12"/>
  <c r="G14" i="12"/>
  <c r="I48" i="1" s="1"/>
  <c r="G15" i="12"/>
  <c r="M15" i="12" s="1"/>
  <c r="I15" i="12"/>
  <c r="K15" i="12"/>
  <c r="O15" i="12"/>
  <c r="O14" i="12" s="1"/>
  <c r="Q15" i="12"/>
  <c r="U15" i="12"/>
  <c r="G17" i="12"/>
  <c r="M17" i="12" s="1"/>
  <c r="I17" i="12"/>
  <c r="K17" i="12"/>
  <c r="O17" i="12"/>
  <c r="Q17" i="12"/>
  <c r="U17" i="12"/>
  <c r="G20" i="12"/>
  <c r="M20" i="12" s="1"/>
  <c r="I20" i="12"/>
  <c r="K20" i="12"/>
  <c r="O20" i="12"/>
  <c r="O19" i="12" s="1"/>
  <c r="Q20" i="12"/>
  <c r="U20" i="12"/>
  <c r="G22" i="12"/>
  <c r="I22" i="12"/>
  <c r="K22" i="12"/>
  <c r="O22" i="12"/>
  <c r="Q22" i="12"/>
  <c r="U22" i="12"/>
  <c r="G25" i="12"/>
  <c r="I25" i="12"/>
  <c r="K25" i="12"/>
  <c r="O25" i="12"/>
  <c r="Q25" i="12"/>
  <c r="U25" i="12"/>
  <c r="G27" i="12"/>
  <c r="M27" i="12" s="1"/>
  <c r="I27" i="12"/>
  <c r="K27" i="12"/>
  <c r="O27" i="12"/>
  <c r="Q27" i="12"/>
  <c r="U27" i="12"/>
  <c r="G30" i="12"/>
  <c r="G29" i="12" s="1"/>
  <c r="I51" i="1" s="1"/>
  <c r="I30" i="12"/>
  <c r="I29" i="12" s="1"/>
  <c r="K30" i="12"/>
  <c r="K29" i="12" s="1"/>
  <c r="O30" i="12"/>
  <c r="O29" i="12" s="1"/>
  <c r="Q30" i="12"/>
  <c r="Q29" i="12" s="1"/>
  <c r="U30" i="12"/>
  <c r="U29" i="12" s="1"/>
  <c r="G33" i="12"/>
  <c r="M33" i="12" s="1"/>
  <c r="M32" i="12" s="1"/>
  <c r="I33" i="12"/>
  <c r="I32" i="12" s="1"/>
  <c r="K33" i="12"/>
  <c r="K32" i="12" s="1"/>
  <c r="O33" i="12"/>
  <c r="O32" i="12" s="1"/>
  <c r="Q33" i="12"/>
  <c r="Q32" i="12" s="1"/>
  <c r="U33" i="12"/>
  <c r="U32" i="12" s="1"/>
  <c r="G36" i="12"/>
  <c r="M36" i="12" s="1"/>
  <c r="I36" i="12"/>
  <c r="K36" i="12"/>
  <c r="K35" i="12" s="1"/>
  <c r="O36" i="12"/>
  <c r="O35" i="12" s="1"/>
  <c r="Q36" i="12"/>
  <c r="U36" i="12"/>
  <c r="G38" i="12"/>
  <c r="M38" i="12" s="1"/>
  <c r="I38" i="12"/>
  <c r="I35" i="12" s="1"/>
  <c r="K38" i="12"/>
  <c r="O38" i="12"/>
  <c r="Q38" i="12"/>
  <c r="Q35" i="12" s="1"/>
  <c r="U38" i="12"/>
  <c r="U35" i="12" s="1"/>
  <c r="G41" i="12"/>
  <c r="M41" i="12" s="1"/>
  <c r="I41" i="12"/>
  <c r="K41" i="12"/>
  <c r="O41" i="12"/>
  <c r="Q41" i="12"/>
  <c r="U41" i="12"/>
  <c r="G42" i="12"/>
  <c r="I42" i="12"/>
  <c r="K42" i="12"/>
  <c r="M42" i="12"/>
  <c r="O42" i="12"/>
  <c r="Q42" i="12"/>
  <c r="U42" i="12"/>
  <c r="G43" i="12"/>
  <c r="M43" i="12" s="1"/>
  <c r="I43" i="12"/>
  <c r="K43" i="12"/>
  <c r="O43" i="12"/>
  <c r="Q43" i="12"/>
  <c r="U43" i="12"/>
  <c r="G46" i="12"/>
  <c r="M46" i="12" s="1"/>
  <c r="M45" i="12" s="1"/>
  <c r="I46" i="12"/>
  <c r="I45" i="12" s="1"/>
  <c r="K46" i="12"/>
  <c r="K45" i="12" s="1"/>
  <c r="O46" i="12"/>
  <c r="O45" i="12" s="1"/>
  <c r="Q46" i="12"/>
  <c r="Q45" i="12" s="1"/>
  <c r="U46" i="12"/>
  <c r="U45" i="12" s="1"/>
  <c r="G48" i="12"/>
  <c r="I48" i="12"/>
  <c r="I47" i="12" s="1"/>
  <c r="K48" i="12"/>
  <c r="O48" i="12"/>
  <c r="Q48" i="12"/>
  <c r="U48" i="12"/>
  <c r="G50" i="12"/>
  <c r="M50" i="12" s="1"/>
  <c r="I50" i="12"/>
  <c r="K50" i="12"/>
  <c r="O50" i="12"/>
  <c r="Q50" i="12"/>
  <c r="U50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Q40" i="12" l="1"/>
  <c r="G19" i="12"/>
  <c r="I49" i="1" s="1"/>
  <c r="K19" i="12"/>
  <c r="K8" i="12"/>
  <c r="I24" i="12"/>
  <c r="U19" i="12"/>
  <c r="U14" i="12"/>
  <c r="U8" i="12"/>
  <c r="M8" i="12"/>
  <c r="K47" i="12"/>
  <c r="I40" i="12"/>
  <c r="F40" i="1"/>
  <c r="G23" i="1" s="1"/>
  <c r="G24" i="1" s="1"/>
  <c r="G45" i="12"/>
  <c r="I55" i="1" s="1"/>
  <c r="K24" i="12"/>
  <c r="Q24" i="12"/>
  <c r="G24" i="12"/>
  <c r="I50" i="1" s="1"/>
  <c r="M22" i="12"/>
  <c r="I19" i="12"/>
  <c r="G8" i="12"/>
  <c r="Q47" i="12"/>
  <c r="G47" i="12"/>
  <c r="I56" i="1" s="1"/>
  <c r="I17" i="1" s="1"/>
  <c r="O40" i="12"/>
  <c r="G40" i="12"/>
  <c r="I54" i="1" s="1"/>
  <c r="G32" i="12"/>
  <c r="I52" i="1" s="1"/>
  <c r="M30" i="12"/>
  <c r="M29" i="12" s="1"/>
  <c r="U24" i="12"/>
  <c r="O24" i="12"/>
  <c r="Q19" i="12"/>
  <c r="M19" i="12"/>
  <c r="Q8" i="12"/>
  <c r="I8" i="12"/>
  <c r="G39" i="1"/>
  <c r="G40" i="1" s="1"/>
  <c r="G28" i="1" s="1"/>
  <c r="U47" i="12"/>
  <c r="O47" i="12"/>
  <c r="U40" i="12"/>
  <c r="K40" i="12"/>
  <c r="G35" i="12"/>
  <c r="I53" i="1" s="1"/>
  <c r="K14" i="12"/>
  <c r="Q14" i="12"/>
  <c r="I14" i="12"/>
  <c r="G25" i="1"/>
  <c r="G26" i="1" s="1"/>
  <c r="M35" i="12"/>
  <c r="M40" i="12"/>
  <c r="M14" i="12"/>
  <c r="M48" i="12"/>
  <c r="M47" i="12" s="1"/>
  <c r="M25" i="12"/>
  <c r="M24" i="12" s="1"/>
  <c r="H39" i="1" l="1"/>
  <c r="H40" i="1" s="1"/>
  <c r="I47" i="1"/>
  <c r="G29" i="1"/>
  <c r="I39" i="1" l="1"/>
  <c r="I40" i="1" s="1"/>
  <c r="J39" i="1" s="1"/>
  <c r="J40" i="1" s="1"/>
  <c r="I16" i="1"/>
  <c r="I21" i="1" s="1"/>
  <c r="I57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<sst xmlns="http://schemas.openxmlformats.org/spreadsheetml/2006/main" count="282" uniqueCount="163">
  <si>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</si>
  <si>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</si>
  <si>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</si>
  <si>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</si>
  <si>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</si>
  <si>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</si>
  <si>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</si>
  <si>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</si>
  <si>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</si>
  <si>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</si>
  <si>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</si>
  <si>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</si>
  <si>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</si>
  <si>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</si>
  <si>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</si>
  <si>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</si>
  <si>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</si>
  <si>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</si>
  <si>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</si>
  <si>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</si>
  <si>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</si>
  <si>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</si>
  <si>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</si>
  <si>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</si>
  <si>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</si>
  <si>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</si>
  <si>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</si>
  <si>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</si>
  <si>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</si>
  <si>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</si>
  <si>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</si>
  <si>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</si>
  <si>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</si>
  <si>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</si>
  <si>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</si>
  <si>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</si>
  <si>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</si>
  <si>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</si>
  <si>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</si>
  <si>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</si>
  <si>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</si>
  <si>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</si>
  <si>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</si>
  <si>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</si>
  <si>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</si>
  <si>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Stavební úpravy venkovních prostor Gymnázia Židlochovice-ZDĚNÝ PLOT</t>
  </si>
  <si>
    <t>STAVOPROJEKT 2000 s.r.o.</t>
  </si>
  <si>
    <t>nám. Armády 1215/10</t>
  </si>
  <si>
    <t>Znojmo</t>
  </si>
  <si>
    <t>66902</t>
  </si>
  <si>
    <t>26218003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</si>
  <si>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</si>
  <si>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</si>
  <si>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</si>
  <si>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</si>
  <si>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</si>
  <si>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</si>
  <si>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</si>
  <si>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</si>
  <si>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</si>
  <si>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</si>
  <si>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62</t>
  </si>
  <si>
    <t>Upravy povrchů vnější</t>
  </si>
  <si>
    <t>63</t>
  </si>
  <si>
    <t>Podlahy a podlahové konstrukce</t>
  </si>
  <si>
    <t>94</t>
  </si>
  <si>
    <t>Lešení a stavební výtahy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</si>
  <si>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</si>
  <si>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</si>
  <si>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</si>
  <si>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</si>
  <si>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</si>
  <si>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</si>
  <si>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</si>
  <si>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</si>
  <si>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</si>
  <si>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</si>
  <si>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</si>
  <si>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</si>
  <si>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</si>
  <si>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</si>
  <si>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</si>
  <si>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</si>
  <si>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</si>
  <si>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</si>
  <si>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</si>
  <si>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</si>
  <si>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</si>
  <si>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</si>
  <si>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</si>
  <si>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</si>
  <si>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</si>
  <si>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</si>
  <si>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</si>
  <si>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</si>
  <si>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</si>
  <si>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</si>
  <si>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</si>
  <si>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</si>
  <si>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</si>
  <si>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</si>
  <si>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</si>
  <si>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</si>
  <si>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</si>
  <si>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132201110R00</t>
  </si>
  <si>
    <t>Hloubení rýh š.do 60 cm v hor.3 do 50 m3, STROJNĚ</t>
  </si>
  <si>
    <t>m3</t>
  </si>
  <si>
    <t>POL1_0</t>
  </si>
  <si>
    <t>29,25*0,4*0,2+29,25*0,2*0,8</t>
  </si>
  <si>
    <t>VV</t>
  </si>
  <si>
    <t>132201119R00</t>
  </si>
  <si>
    <t>Příplatek za lepivost - hloubení rýh 60 cm v hor.3</t>
  </si>
  <si>
    <t>174101101R00</t>
  </si>
  <si>
    <t>Zásyp jam, rýh, šachet se zhutněním</t>
  </si>
  <si>
    <t>29,25*0,3*0,8</t>
  </si>
  <si>
    <t>271570010RAA</t>
  </si>
  <si>
    <t>Polštář hutněný pod základy, ze štěrkopísku tloušťky 10 cm</t>
  </si>
  <si>
    <t>m2</t>
  </si>
  <si>
    <t>POL2_0</t>
  </si>
  <si>
    <t>29,15*0,5</t>
  </si>
  <si>
    <t>274272140RT3</t>
  </si>
  <si>
    <t>Zdivo základové z bednicích tvárnic, tl. 30 cm, výplň tvárnic betonem C 16/20</t>
  </si>
  <si>
    <t>29,15*1,0</t>
  </si>
  <si>
    <t>311231116R00</t>
  </si>
  <si>
    <t>Zdivo nosné cihelné z CP 29 P15 na MC 10</t>
  </si>
  <si>
    <t>29,25*0,15*1,5+0,3*0,15*1,5*13</t>
  </si>
  <si>
    <t>310100001RAC</t>
  </si>
  <si>
    <t>Zdivo lícové cihelné spárované, cihly Klinker plné, malta SMS pro Klinker</t>
  </si>
  <si>
    <t>stříška plotu:29,25*0,3*0,075+13*0,3*0,15*0,075</t>
  </si>
  <si>
    <t>622472132R00</t>
  </si>
  <si>
    <t>Omítka stěn vnější z MS akrylátová slož. II. ručně, -soklové zdivo</t>
  </si>
  <si>
    <t>29,25*1,425+12*2,1*1,35+13*0,6*1,35</t>
  </si>
  <si>
    <t>Omítka stěn vnější z MS akrylátová slož. II. ručně</t>
  </si>
  <si>
    <t>29,25*0,3*2</t>
  </si>
  <si>
    <t>631312621R00</t>
  </si>
  <si>
    <t>Mazanina betonová tl. 5 - 8 cm C 20/25</t>
  </si>
  <si>
    <t>2,1*0,2*0,06*12</t>
  </si>
  <si>
    <t>941955001R00</t>
  </si>
  <si>
    <t>Lešení lehké pomocné, výška podlahy do 1,2 m</t>
  </si>
  <si>
    <t>29,25*2</t>
  </si>
  <si>
    <t>962032231R00</t>
  </si>
  <si>
    <t>Bourání zdiva z cihel pálených na MVC</t>
  </si>
  <si>
    <t>29,25*1,5*0,15+0,3*0,15*1,5*13+29,5*0,3*0,3</t>
  </si>
  <si>
    <t>961021311R00</t>
  </si>
  <si>
    <t>Bourání základů ze zdiva kamenného</t>
  </si>
  <si>
    <t>29,25*0,4*0,6</t>
  </si>
  <si>
    <t>979990101R00</t>
  </si>
  <si>
    <t>Poplatek za skládku suti - směs betonu a cihel</t>
  </si>
  <si>
    <t>t</t>
  </si>
  <si>
    <t>979081111R00</t>
  </si>
  <si>
    <t>Odvoz suti a vybour. hmot na skládku do 1 km</t>
  </si>
  <si>
    <t>979081121R00</t>
  </si>
  <si>
    <t>Příplatek k odvozu za každý další 1 km</t>
  </si>
  <si>
    <t>35,8*4</t>
  </si>
  <si>
    <t>998011001R00</t>
  </si>
  <si>
    <t>Přesun hmot pro budovy zděné výšky do 6 m</t>
  </si>
  <si>
    <t>711141559RY2</t>
  </si>
  <si>
    <t>Izolace proti vlhk. vodorovná pásy přitavením, 1 vrst.včetně dod. asf. pasu z modif. asf.tl.4mm</t>
  </si>
  <si>
    <t>29,25*0,3+13*0,15*0,3</t>
  </si>
  <si>
    <t>998711101R00</t>
  </si>
  <si>
    <t>Přesun hmot pro izolace proti vodě, výšky do 6 m</t>
  </si>
  <si>
    <t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</si>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</sst>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8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4" borderId="38" xfId="0" applyNumberFormat="1" applyFont="1" applyFill="1" applyBorder="1" applyAlignment="1" applyProtection="1">
      <alignment vertical="top" shrinkToFit="1"/>
      <protection locked="0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6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97" t="s">
        <v>39</v>
      </c>
      <c r="B2" s="197"/>
      <c r="C2" s="197"/>
      <c r="D2" s="197"/>
      <c r="E2" s="197"/>
      <c r="F2" s="197"/>
      <c r="G2" s="1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0"/>
  <sheetViews>
    <sheetView showGridLines="0" topLeftCell="B22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29" t="s">
        <v>42</v>
      </c>
      <c r="C1" s="230"/>
      <c r="D1" s="230"/>
      <c r="E1" s="230"/>
      <c r="F1" s="230"/>
      <c r="G1" s="230"/>
      <c r="H1" s="230"/>
      <c r="I1" s="230"/>
      <c r="J1" s="231"/>
    </row>
    <row r="2" spans="1:15" ht="23.25" customHeight="1" x14ac:dyDescent="0.2">
      <c r="A2" s="4"/>
      <c r="B2" s="81" t="s">
        <v>40</v>
      </c>
      <c r="C2" s="82"/>
      <c r="D2" s="214" t="s">
        <v>45</v>
      </c>
      <c r="E2" s="215"/>
      <c r="F2" s="215"/>
      <c r="G2" s="215"/>
      <c r="H2" s="215"/>
      <c r="I2" s="215"/>
      <c r="J2" s="216"/>
      <c r="O2" s="2"/>
    </row>
    <row r="3" spans="1:15" ht="23.25" hidden="1" customHeight="1" x14ac:dyDescent="0.2">
      <c r="A3" s="4"/>
      <c r="B3" s="83" t="s">
        <v>43</v>
      </c>
      <c r="C3" s="84"/>
      <c r="D3" s="242"/>
      <c r="E3" s="243"/>
      <c r="F3" s="243"/>
      <c r="G3" s="243"/>
      <c r="H3" s="243"/>
      <c r="I3" s="243"/>
      <c r="J3" s="244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/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/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1" t="s">
        <v>46</v>
      </c>
      <c r="E11" s="221"/>
      <c r="F11" s="221"/>
      <c r="G11" s="221"/>
      <c r="H11" s="28" t="s">
        <v>33</v>
      </c>
      <c r="I11" s="94" t="s">
        <v>50</v>
      </c>
      <c r="J11" s="11"/>
    </row>
    <row r="12" spans="1:15" ht="15.75" customHeight="1" x14ac:dyDescent="0.2">
      <c r="A12" s="4"/>
      <c r="B12" s="41"/>
      <c r="C12" s="26"/>
      <c r="D12" s="240" t="s">
        <v>47</v>
      </c>
      <c r="E12" s="240"/>
      <c r="F12" s="240"/>
      <c r="G12" s="240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49</v>
      </c>
      <c r="D13" s="241" t="s">
        <v>48</v>
      </c>
      <c r="E13" s="241"/>
      <c r="F13" s="241"/>
      <c r="G13" s="241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0"/>
      <c r="F15" s="220"/>
      <c r="G15" s="238"/>
      <c r="H15" s="238"/>
      <c r="I15" s="238" t="s">
        <v>28</v>
      </c>
      <c r="J15" s="239"/>
    </row>
    <row r="16" spans="1:15" ht="23.25" customHeight="1" x14ac:dyDescent="0.2">
      <c r="A16" s="141" t="s">
        <v>23</v>
      </c>
      <c r="B16" s="142" t="s">
        <v>23</v>
      </c>
      <c r="C16" s="58"/>
      <c r="D16" s="59"/>
      <c r="E16" s="217"/>
      <c r="F16" s="218"/>
      <c r="G16" s="217"/>
      <c r="H16" s="218"/>
      <c r="I16" s="217">
        <f>SUMIF(F47:F56,A16,I47:I56)+SUMIF(F47:F56,"PSU",I47:I56)</f>
        <v>0</v>
      </c>
      <c r="J16" s="219"/>
    </row>
    <row r="17" spans="1:10" ht="23.25" customHeight="1" x14ac:dyDescent="0.2">
      <c r="A17" s="141" t="s">
        <v>24</v>
      </c>
      <c r="B17" s="142" t="s">
        <v>24</v>
      </c>
      <c r="C17" s="58"/>
      <c r="D17" s="59"/>
      <c r="E17" s="217"/>
      <c r="F17" s="218"/>
      <c r="G17" s="217"/>
      <c r="H17" s="218"/>
      <c r="I17" s="217">
        <f>SUMIF(F47:F56,A17,I47:I56)</f>
        <v>0</v>
      </c>
      <c r="J17" s="219"/>
    </row>
    <row r="18" spans="1:10" ht="23.25" customHeight="1" x14ac:dyDescent="0.2">
      <c r="A18" s="141" t="s">
        <v>25</v>
      </c>
      <c r="B18" s="142" t="s">
        <v>25</v>
      </c>
      <c r="C18" s="58"/>
      <c r="D18" s="59"/>
      <c r="E18" s="217"/>
      <c r="F18" s="218"/>
      <c r="G18" s="217"/>
      <c r="H18" s="218"/>
      <c r="I18" s="217">
        <f>SUMIF(F47:F56,A18,I47:I56)</f>
        <v>0</v>
      </c>
      <c r="J18" s="219"/>
    </row>
    <row r="19" spans="1:10" ht="23.25" customHeight="1" x14ac:dyDescent="0.2">
      <c r="A19" s="141" t="s">
        <v>75</v>
      </c>
      <c r="B19" s="142" t="s">
        <v>26</v>
      </c>
      <c r="C19" s="58"/>
      <c r="D19" s="59"/>
      <c r="E19" s="217"/>
      <c r="F19" s="218"/>
      <c r="G19" s="217"/>
      <c r="H19" s="218"/>
      <c r="I19" s="217">
        <f>SUMIF(F47:F56,A19,I47:I56)</f>
        <v>0</v>
      </c>
      <c r="J19" s="219"/>
    </row>
    <row r="20" spans="1:10" ht="23.25" customHeight="1" x14ac:dyDescent="0.2">
      <c r="A20" s="141" t="s">
        <v>76</v>
      </c>
      <c r="B20" s="142" t="s">
        <v>27</v>
      </c>
      <c r="C20" s="58"/>
      <c r="D20" s="59"/>
      <c r="E20" s="217"/>
      <c r="F20" s="218"/>
      <c r="G20" s="217"/>
      <c r="H20" s="218"/>
      <c r="I20" s="217">
        <f>SUMIF(F47:F56,A20,I47:I56)</f>
        <v>0</v>
      </c>
      <c r="J20" s="219"/>
    </row>
    <row r="21" spans="1:10" ht="23.25" customHeight="1" x14ac:dyDescent="0.2">
      <c r="A21" s="4"/>
      <c r="B21" s="74" t="s">
        <v>28</v>
      </c>
      <c r="C21" s="75"/>
      <c r="D21" s="76"/>
      <c r="E21" s="227"/>
      <c r="F21" s="236"/>
      <c r="G21" s="227"/>
      <c r="H21" s="236"/>
      <c r="I21" s="227">
        <f>SUM(I16:J20)</f>
        <v>0</v>
      </c>
      <c r="J21" s="228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25">
        <f>ZakladDPHSniVypocet</f>
        <v>0</v>
      </c>
      <c r="H23" s="226"/>
      <c r="I23" s="226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3">
        <f>ZakladDPHSni*SazbaDPH1/100</f>
        <v>0</v>
      </c>
      <c r="H24" s="224"/>
      <c r="I24" s="224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25">
        <f>ZakladDPHZaklVypocet</f>
        <v>0</v>
      </c>
      <c r="H25" s="226"/>
      <c r="I25" s="226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2">
        <f>ZakladDPHZakl*SazbaDPH2/100</f>
        <v>0</v>
      </c>
      <c r="H26" s="233"/>
      <c r="I26" s="233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34">
        <f>0</f>
        <v>0</v>
      </c>
      <c r="H27" s="234"/>
      <c r="I27" s="234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37">
        <f>ZakladDPHSniVypocet+ZakladDPHZaklVypocet</f>
        <v>0</v>
      </c>
      <c r="H28" s="237"/>
      <c r="I28" s="237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35">
        <f>ZakladDPHSni+DPHSni+ZakladDPHZakl+DPHZakl+Zaokrouhleni</f>
        <v>0</v>
      </c>
      <c r="H29" s="235"/>
      <c r="I29" s="235"/>
      <c r="J29" s="119" t="s">
        <v>52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42803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22" t="s">
        <v>2</v>
      </c>
      <c r="E35" s="222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1</v>
      </c>
      <c r="B39" s="103"/>
      <c r="C39" s="205"/>
      <c r="D39" s="206"/>
      <c r="E39" s="206"/>
      <c r="F39" s="108">
        <f>' Pol'!V52</f>
        <v>0</v>
      </c>
      <c r="G39" s="109">
        <f>' Pol'!W52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207" t="s">
        <v>51</v>
      </c>
      <c r="C40" s="208"/>
      <c r="D40" s="208"/>
      <c r="E40" s="209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53</v>
      </c>
    </row>
    <row r="46" spans="1:10" ht="25.5" customHeight="1" x14ac:dyDescent="0.2">
      <c r="A46" s="121"/>
      <c r="B46" s="125" t="s">
        <v>16</v>
      </c>
      <c r="C46" s="125" t="s">
        <v>5</v>
      </c>
      <c r="D46" s="126"/>
      <c r="E46" s="126"/>
      <c r="F46" s="129" t="s">
        <v>54</v>
      </c>
      <c r="G46" s="129"/>
      <c r="H46" s="129"/>
      <c r="I46" s="210" t="s">
        <v>28</v>
      </c>
      <c r="J46" s="210"/>
    </row>
    <row r="47" spans="1:10" ht="25.5" customHeight="1" x14ac:dyDescent="0.2">
      <c r="A47" s="122"/>
      <c r="B47" s="130" t="s">
        <v>55</v>
      </c>
      <c r="C47" s="212" t="s">
        <v>56</v>
      </c>
      <c r="D47" s="213"/>
      <c r="E47" s="213"/>
      <c r="F47" s="132" t="s">
        <v>23</v>
      </c>
      <c r="G47" s="133"/>
      <c r="H47" s="133"/>
      <c r="I47" s="211">
        <f>' Pol'!G8</f>
        <v>0</v>
      </c>
      <c r="J47" s="211"/>
    </row>
    <row r="48" spans="1:10" ht="25.5" customHeight="1" x14ac:dyDescent="0.2">
      <c r="A48" s="122"/>
      <c r="B48" s="124" t="s">
        <v>57</v>
      </c>
      <c r="C48" s="199" t="s">
        <v>58</v>
      </c>
      <c r="D48" s="200"/>
      <c r="E48" s="200"/>
      <c r="F48" s="134" t="s">
        <v>23</v>
      </c>
      <c r="G48" s="135"/>
      <c r="H48" s="135"/>
      <c r="I48" s="198">
        <f>' Pol'!G14</f>
        <v>0</v>
      </c>
      <c r="J48" s="198"/>
    </row>
    <row r="49" spans="1:10" ht="25.5" customHeight="1" x14ac:dyDescent="0.2">
      <c r="A49" s="122"/>
      <c r="B49" s="124" t="s">
        <v>59</v>
      </c>
      <c r="C49" s="199" t="s">
        <v>60</v>
      </c>
      <c r="D49" s="200"/>
      <c r="E49" s="200"/>
      <c r="F49" s="134" t="s">
        <v>23</v>
      </c>
      <c r="G49" s="135"/>
      <c r="H49" s="135"/>
      <c r="I49" s="198">
        <f>' Pol'!G19</f>
        <v>0</v>
      </c>
      <c r="J49" s="198"/>
    </row>
    <row r="50" spans="1:10" ht="25.5" customHeight="1" x14ac:dyDescent="0.2">
      <c r="A50" s="122"/>
      <c r="B50" s="124" t="s">
        <v>61</v>
      </c>
      <c r="C50" s="199" t="s">
        <v>62</v>
      </c>
      <c r="D50" s="200"/>
      <c r="E50" s="200"/>
      <c r="F50" s="134" t="s">
        <v>23</v>
      </c>
      <c r="G50" s="135"/>
      <c r="H50" s="135"/>
      <c r="I50" s="198">
        <f>' Pol'!G24</f>
        <v>0</v>
      </c>
      <c r="J50" s="198"/>
    </row>
    <row r="51" spans="1:10" ht="25.5" customHeight="1" x14ac:dyDescent="0.2">
      <c r="A51" s="122"/>
      <c r="B51" s="124" t="s">
        <v>63</v>
      </c>
      <c r="C51" s="199" t="s">
        <v>64</v>
      </c>
      <c r="D51" s="200"/>
      <c r="E51" s="200"/>
      <c r="F51" s="134" t="s">
        <v>23</v>
      </c>
      <c r="G51" s="135"/>
      <c r="H51" s="135"/>
      <c r="I51" s="198">
        <f>' Pol'!G29</f>
        <v>0</v>
      </c>
      <c r="J51" s="198"/>
    </row>
    <row r="52" spans="1:10" ht="25.5" customHeight="1" x14ac:dyDescent="0.2">
      <c r="A52" s="122"/>
      <c r="B52" s="124" t="s">
        <v>65</v>
      </c>
      <c r="C52" s="199" t="s">
        <v>66</v>
      </c>
      <c r="D52" s="200"/>
      <c r="E52" s="200"/>
      <c r="F52" s="134" t="s">
        <v>23</v>
      </c>
      <c r="G52" s="135"/>
      <c r="H52" s="135"/>
      <c r="I52" s="198">
        <f>' Pol'!G32</f>
        <v>0</v>
      </c>
      <c r="J52" s="198"/>
    </row>
    <row r="53" spans="1:10" ht="25.5" customHeight="1" x14ac:dyDescent="0.2">
      <c r="A53" s="122"/>
      <c r="B53" s="124" t="s">
        <v>67</v>
      </c>
      <c r="C53" s="199" t="s">
        <v>68</v>
      </c>
      <c r="D53" s="200"/>
      <c r="E53" s="200"/>
      <c r="F53" s="134" t="s">
        <v>23</v>
      </c>
      <c r="G53" s="135"/>
      <c r="H53" s="135"/>
      <c r="I53" s="198">
        <f>' Pol'!G35</f>
        <v>0</v>
      </c>
      <c r="J53" s="198"/>
    </row>
    <row r="54" spans="1:10" ht="25.5" customHeight="1" x14ac:dyDescent="0.2">
      <c r="A54" s="122"/>
      <c r="B54" s="124" t="s">
        <v>69</v>
      </c>
      <c r="C54" s="199" t="s">
        <v>70</v>
      </c>
      <c r="D54" s="200"/>
      <c r="E54" s="200"/>
      <c r="F54" s="134" t="s">
        <v>23</v>
      </c>
      <c r="G54" s="135"/>
      <c r="H54" s="135"/>
      <c r="I54" s="198">
        <f>' Pol'!G40</f>
        <v>0</v>
      </c>
      <c r="J54" s="198"/>
    </row>
    <row r="55" spans="1:10" ht="25.5" customHeight="1" x14ac:dyDescent="0.2">
      <c r="A55" s="122"/>
      <c r="B55" s="124" t="s">
        <v>71</v>
      </c>
      <c r="C55" s="199" t="s">
        <v>72</v>
      </c>
      <c r="D55" s="200"/>
      <c r="E55" s="200"/>
      <c r="F55" s="134" t="s">
        <v>23</v>
      </c>
      <c r="G55" s="135"/>
      <c r="H55" s="135"/>
      <c r="I55" s="198">
        <f>' Pol'!G45</f>
        <v>0</v>
      </c>
      <c r="J55" s="198"/>
    </row>
    <row r="56" spans="1:10" ht="25.5" customHeight="1" x14ac:dyDescent="0.2">
      <c r="A56" s="122"/>
      <c r="B56" s="131" t="s">
        <v>73</v>
      </c>
      <c r="C56" s="202" t="s">
        <v>74</v>
      </c>
      <c r="D56" s="203"/>
      <c r="E56" s="203"/>
      <c r="F56" s="136" t="s">
        <v>24</v>
      </c>
      <c r="G56" s="137"/>
      <c r="H56" s="137"/>
      <c r="I56" s="201">
        <f>' Pol'!G47</f>
        <v>0</v>
      </c>
      <c r="J56" s="201"/>
    </row>
    <row r="57" spans="1:10" ht="25.5" customHeight="1" x14ac:dyDescent="0.2">
      <c r="A57" s="123"/>
      <c r="B57" s="127" t="s">
        <v>1</v>
      </c>
      <c r="C57" s="127"/>
      <c r="D57" s="128"/>
      <c r="E57" s="128"/>
      <c r="F57" s="138"/>
      <c r="G57" s="139"/>
      <c r="H57" s="139"/>
      <c r="I57" s="204">
        <f>SUM(I47:I56)</f>
        <v>0</v>
      </c>
      <c r="J57" s="204"/>
    </row>
    <row r="58" spans="1:10" x14ac:dyDescent="0.2">
      <c r="F58" s="140"/>
      <c r="G58" s="96"/>
      <c r="H58" s="140"/>
      <c r="I58" s="96"/>
      <c r="J58" s="96"/>
    </row>
    <row r="59" spans="1:10" x14ac:dyDescent="0.2">
      <c r="F59" s="140"/>
      <c r="G59" s="96"/>
      <c r="H59" s="140"/>
      <c r="I59" s="96"/>
      <c r="J59" s="96"/>
    </row>
    <row r="60" spans="1:10" x14ac:dyDescent="0.2">
      <c r="F60" s="140"/>
      <c r="G60" s="96"/>
      <c r="H60" s="140"/>
      <c r="I60" s="96"/>
      <c r="J60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E20:F20"/>
    <mergeCell ref="I20:J20"/>
    <mergeCell ref="I21:J21"/>
    <mergeCell ref="G19:H19"/>
    <mergeCell ref="G20:H20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5" t="s">
        <v>6</v>
      </c>
      <c r="B1" s="245"/>
      <c r="C1" s="246"/>
      <c r="D1" s="245"/>
      <c r="E1" s="245"/>
      <c r="F1" s="245"/>
      <c r="G1" s="245"/>
    </row>
    <row r="2" spans="1:7" ht="24.95" customHeight="1" x14ac:dyDescent="0.2">
      <c r="A2" s="79" t="s">
        <v>41</v>
      </c>
      <c r="B2" s="78"/>
      <c r="C2" s="247"/>
      <c r="D2" s="247"/>
      <c r="E2" s="247"/>
      <c r="F2" s="247"/>
      <c r="G2" s="248"/>
    </row>
    <row r="3" spans="1:7" ht="24.95" hidden="1" customHeight="1" x14ac:dyDescent="0.2">
      <c r="A3" s="79" t="s">
        <v>7</v>
      </c>
      <c r="B3" s="78"/>
      <c r="C3" s="247"/>
      <c r="D3" s="247"/>
      <c r="E3" s="247"/>
      <c r="F3" s="247"/>
      <c r="G3" s="248"/>
    </row>
    <row r="4" spans="1:7" ht="24.95" hidden="1" customHeight="1" x14ac:dyDescent="0.2">
      <c r="A4" s="79" t="s">
        <v>8</v>
      </c>
      <c r="B4" s="78"/>
      <c r="C4" s="247"/>
      <c r="D4" s="247"/>
      <c r="E4" s="247"/>
      <c r="F4" s="247"/>
      <c r="G4" s="248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62"/>
  <sheetViews>
    <sheetView tabSelected="1" workbookViewId="0">
      <selection activeCell="X56" sqref="X56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 x14ac:dyDescent="0.25">
      <c r="A1" s="249" t="s">
        <v>6</v>
      </c>
      <c r="B1" s="249"/>
      <c r="C1" s="249"/>
      <c r="D1" s="249"/>
      <c r="E1" s="249"/>
      <c r="F1" s="249"/>
      <c r="G1" s="249"/>
      <c r="AE1" t="s">
        <v>78</v>
      </c>
    </row>
    <row r="2" spans="1:60" ht="24.95" customHeight="1" x14ac:dyDescent="0.2">
      <c r="A2" s="145" t="s">
        <v>77</v>
      </c>
      <c r="B2" s="143"/>
      <c r="C2" s="250" t="s">
        <v>45</v>
      </c>
      <c r="D2" s="251"/>
      <c r="E2" s="251"/>
      <c r="F2" s="251"/>
      <c r="G2" s="252"/>
      <c r="AE2" t="s">
        <v>79</v>
      </c>
    </row>
    <row r="3" spans="1:60" ht="24.95" hidden="1" customHeight="1" x14ac:dyDescent="0.2">
      <c r="A3" s="146" t="s">
        <v>7</v>
      </c>
      <c r="B3" s="144"/>
      <c r="C3" s="253"/>
      <c r="D3" s="254"/>
      <c r="E3" s="254"/>
      <c r="F3" s="254"/>
      <c r="G3" s="255"/>
      <c r="AE3" t="s">
        <v>80</v>
      </c>
    </row>
    <row r="4" spans="1:60" ht="24.95" hidden="1" customHeight="1" x14ac:dyDescent="0.2">
      <c r="A4" s="146" t="s">
        <v>8</v>
      </c>
      <c r="B4" s="144"/>
      <c r="C4" s="253"/>
      <c r="D4" s="254"/>
      <c r="E4" s="254"/>
      <c r="F4" s="254"/>
      <c r="G4" s="255"/>
      <c r="AE4" t="s">
        <v>81</v>
      </c>
    </row>
    <row r="5" spans="1:60" hidden="1" x14ac:dyDescent="0.2">
      <c r="A5" s="147" t="s">
        <v>82</v>
      </c>
      <c r="B5" s="148"/>
      <c r="C5" s="149"/>
      <c r="D5" s="150"/>
      <c r="E5" s="150"/>
      <c r="F5" s="150"/>
      <c r="G5" s="151"/>
      <c r="AE5" t="s">
        <v>83</v>
      </c>
    </row>
    <row r="7" spans="1:60" ht="38.25" x14ac:dyDescent="0.2">
      <c r="A7" s="156" t="s">
        <v>84</v>
      </c>
      <c r="B7" s="157" t="s">
        <v>85</v>
      </c>
      <c r="C7" s="157" t="s">
        <v>86</v>
      </c>
      <c r="D7" s="156" t="s">
        <v>87</v>
      </c>
      <c r="E7" s="156" t="s">
        <v>88</v>
      </c>
      <c r="F7" s="152" t="s">
        <v>89</v>
      </c>
      <c r="G7" s="175" t="s">
        <v>28</v>
      </c>
      <c r="H7" s="176" t="s">
        <v>29</v>
      </c>
      <c r="I7" s="176" t="s">
        <v>90</v>
      </c>
      <c r="J7" s="176" t="s">
        <v>30</v>
      </c>
      <c r="K7" s="176" t="s">
        <v>91</v>
      </c>
      <c r="L7" s="176" t="s">
        <v>92</v>
      </c>
      <c r="M7" s="176" t="s">
        <v>93</v>
      </c>
      <c r="N7" s="176" t="s">
        <v>94</v>
      </c>
      <c r="O7" s="176" t="s">
        <v>95</v>
      </c>
      <c r="P7" s="176" t="s">
        <v>96</v>
      </c>
      <c r="Q7" s="176" t="s">
        <v>97</v>
      </c>
      <c r="R7" s="176" t="s">
        <v>98</v>
      </c>
      <c r="S7" s="176" t="s">
        <v>99</v>
      </c>
      <c r="T7" s="176" t="s">
        <v>100</v>
      </c>
      <c r="U7" s="159" t="s">
        <v>101</v>
      </c>
    </row>
    <row r="8" spans="1:60" x14ac:dyDescent="0.2">
      <c r="A8" s="177" t="s">
        <v>102</v>
      </c>
      <c r="B8" s="178" t="s">
        <v>55</v>
      </c>
      <c r="C8" s="179" t="s">
        <v>56</v>
      </c>
      <c r="D8" s="180"/>
      <c r="E8" s="181"/>
      <c r="F8" s="182"/>
      <c r="G8" s="182">
        <f>SUMIF(AE9:AE13,"&lt;&gt;NOR",G9:G13)</f>
        <v>0</v>
      </c>
      <c r="H8" s="182"/>
      <c r="I8" s="182">
        <f>SUM(I9:I13)</f>
        <v>0</v>
      </c>
      <c r="J8" s="182"/>
      <c r="K8" s="182">
        <f>SUM(K9:K13)</f>
        <v>0</v>
      </c>
      <c r="L8" s="182"/>
      <c r="M8" s="182">
        <f>SUM(M9:M13)</f>
        <v>0</v>
      </c>
      <c r="N8" s="158"/>
      <c r="O8" s="158">
        <f>SUM(O9:O13)</f>
        <v>0</v>
      </c>
      <c r="P8" s="158"/>
      <c r="Q8" s="158">
        <f>SUM(Q9:Q13)</f>
        <v>0</v>
      </c>
      <c r="R8" s="158"/>
      <c r="S8" s="158"/>
      <c r="T8" s="177"/>
      <c r="U8" s="158">
        <f>SUM(U9:U13)</f>
        <v>8.52</v>
      </c>
      <c r="AE8" t="s">
        <v>103</v>
      </c>
    </row>
    <row r="9" spans="1:60" outlineLevel="1" x14ac:dyDescent="0.2">
      <c r="A9" s="154">
        <v>1</v>
      </c>
      <c r="B9" s="160" t="s">
        <v>104</v>
      </c>
      <c r="C9" s="191" t="s">
        <v>105</v>
      </c>
      <c r="D9" s="162" t="s">
        <v>106</v>
      </c>
      <c r="E9" s="169">
        <v>7.02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63">
        <v>0</v>
      </c>
      <c r="O9" s="163">
        <f>ROUND(E9*N9,5)</f>
        <v>0</v>
      </c>
      <c r="P9" s="163">
        <v>0</v>
      </c>
      <c r="Q9" s="163">
        <f>ROUND(E9*P9,5)</f>
        <v>0</v>
      </c>
      <c r="R9" s="163"/>
      <c r="S9" s="163"/>
      <c r="T9" s="164">
        <v>0.36499999999999999</v>
      </c>
      <c r="U9" s="163">
        <f>ROUND(E9*T9,2)</f>
        <v>2.56</v>
      </c>
      <c r="V9" s="153"/>
      <c r="W9" s="153"/>
      <c r="X9" s="153"/>
      <c r="Y9" s="153"/>
      <c r="Z9" s="153"/>
      <c r="AA9" s="153"/>
      <c r="AB9" s="153"/>
      <c r="AC9" s="153"/>
      <c r="AD9" s="153"/>
      <c r="AE9" s="153" t="s">
        <v>107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54"/>
      <c r="B10" s="160"/>
      <c r="C10" s="192" t="s">
        <v>108</v>
      </c>
      <c r="D10" s="165"/>
      <c r="E10" s="170">
        <v>7.02</v>
      </c>
      <c r="F10" s="173"/>
      <c r="G10" s="173"/>
      <c r="H10" s="173"/>
      <c r="I10" s="173"/>
      <c r="J10" s="173"/>
      <c r="K10" s="173"/>
      <c r="L10" s="173"/>
      <c r="M10" s="173"/>
      <c r="N10" s="163"/>
      <c r="O10" s="163"/>
      <c r="P10" s="163"/>
      <c r="Q10" s="163"/>
      <c r="R10" s="163"/>
      <c r="S10" s="163"/>
      <c r="T10" s="164"/>
      <c r="U10" s="163"/>
      <c r="V10" s="153"/>
      <c r="W10" s="153"/>
      <c r="X10" s="153"/>
      <c r="Y10" s="153"/>
      <c r="Z10" s="153"/>
      <c r="AA10" s="153"/>
      <c r="AB10" s="153"/>
      <c r="AC10" s="153"/>
      <c r="AD10" s="153"/>
      <c r="AE10" s="153" t="s">
        <v>109</v>
      </c>
      <c r="AF10" s="153">
        <v>0</v>
      </c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54">
        <v>2</v>
      </c>
      <c r="B11" s="160" t="s">
        <v>110</v>
      </c>
      <c r="C11" s="191" t="s">
        <v>111</v>
      </c>
      <c r="D11" s="162" t="s">
        <v>106</v>
      </c>
      <c r="E11" s="169">
        <v>7.02</v>
      </c>
      <c r="F11" s="172"/>
      <c r="G11" s="173">
        <f>ROUND(E11*F11,2)</f>
        <v>0</v>
      </c>
      <c r="H11" s="172"/>
      <c r="I11" s="173">
        <f>ROUND(E11*H11,2)</f>
        <v>0</v>
      </c>
      <c r="J11" s="172"/>
      <c r="K11" s="173">
        <f>ROUND(E11*J11,2)</f>
        <v>0</v>
      </c>
      <c r="L11" s="173">
        <v>21</v>
      </c>
      <c r="M11" s="173">
        <f>G11*(1+L11/100)</f>
        <v>0</v>
      </c>
      <c r="N11" s="163">
        <v>0</v>
      </c>
      <c r="O11" s="163">
        <f>ROUND(E11*N11,5)</f>
        <v>0</v>
      </c>
      <c r="P11" s="163">
        <v>0</v>
      </c>
      <c r="Q11" s="163">
        <f>ROUND(E11*P11,5)</f>
        <v>0</v>
      </c>
      <c r="R11" s="163"/>
      <c r="S11" s="163"/>
      <c r="T11" s="164">
        <v>0.64680000000000004</v>
      </c>
      <c r="U11" s="163">
        <f>ROUND(E11*T11,2)</f>
        <v>4.54</v>
      </c>
      <c r="V11" s="153"/>
      <c r="W11" s="153"/>
      <c r="X11" s="153"/>
      <c r="Y11" s="153"/>
      <c r="Z11" s="153"/>
      <c r="AA11" s="153"/>
      <c r="AB11" s="153"/>
      <c r="AC11" s="153"/>
      <c r="AD11" s="153"/>
      <c r="AE11" s="153" t="s">
        <v>107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54">
        <v>3</v>
      </c>
      <c r="B12" s="160" t="s">
        <v>112</v>
      </c>
      <c r="C12" s="191" t="s">
        <v>113</v>
      </c>
      <c r="D12" s="162" t="s">
        <v>106</v>
      </c>
      <c r="E12" s="169">
        <v>7.02</v>
      </c>
      <c r="F12" s="172"/>
      <c r="G12" s="173">
        <f>ROUND(E12*F12,2)</f>
        <v>0</v>
      </c>
      <c r="H12" s="172"/>
      <c r="I12" s="173">
        <f>ROUND(E12*H12,2)</f>
        <v>0</v>
      </c>
      <c r="J12" s="172"/>
      <c r="K12" s="173">
        <f>ROUND(E12*J12,2)</f>
        <v>0</v>
      </c>
      <c r="L12" s="173">
        <v>21</v>
      </c>
      <c r="M12" s="173">
        <f>G12*(1+L12/100)</f>
        <v>0</v>
      </c>
      <c r="N12" s="163">
        <v>0</v>
      </c>
      <c r="O12" s="163">
        <f>ROUND(E12*N12,5)</f>
        <v>0</v>
      </c>
      <c r="P12" s="163">
        <v>0</v>
      </c>
      <c r="Q12" s="163">
        <f>ROUND(E12*P12,5)</f>
        <v>0</v>
      </c>
      <c r="R12" s="163"/>
      <c r="S12" s="163"/>
      <c r="T12" s="164">
        <v>0.20200000000000001</v>
      </c>
      <c r="U12" s="163">
        <f>ROUND(E12*T12,2)</f>
        <v>1.42</v>
      </c>
      <c r="V12" s="153"/>
      <c r="W12" s="153"/>
      <c r="X12" s="153"/>
      <c r="Y12" s="153"/>
      <c r="Z12" s="153"/>
      <c r="AA12" s="153"/>
      <c r="AB12" s="153"/>
      <c r="AC12" s="153"/>
      <c r="AD12" s="153"/>
      <c r="AE12" s="153" t="s">
        <v>107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54"/>
      <c r="B13" s="160"/>
      <c r="C13" s="192" t="s">
        <v>114</v>
      </c>
      <c r="D13" s="165"/>
      <c r="E13" s="170">
        <v>7.02</v>
      </c>
      <c r="F13" s="173"/>
      <c r="G13" s="173"/>
      <c r="H13" s="173"/>
      <c r="I13" s="173"/>
      <c r="J13" s="173"/>
      <c r="K13" s="173"/>
      <c r="L13" s="173"/>
      <c r="M13" s="173"/>
      <c r="N13" s="163"/>
      <c r="O13" s="163"/>
      <c r="P13" s="163"/>
      <c r="Q13" s="163"/>
      <c r="R13" s="163"/>
      <c r="S13" s="163"/>
      <c r="T13" s="164"/>
      <c r="U13" s="163"/>
      <c r="V13" s="153"/>
      <c r="W13" s="153"/>
      <c r="X13" s="153"/>
      <c r="Y13" s="153"/>
      <c r="Z13" s="153"/>
      <c r="AA13" s="153"/>
      <c r="AB13" s="153"/>
      <c r="AC13" s="153"/>
      <c r="AD13" s="153"/>
      <c r="AE13" s="153" t="s">
        <v>109</v>
      </c>
      <c r="AF13" s="153">
        <v>0</v>
      </c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x14ac:dyDescent="0.2">
      <c r="A14" s="155" t="s">
        <v>102</v>
      </c>
      <c r="B14" s="161" t="s">
        <v>57</v>
      </c>
      <c r="C14" s="193" t="s">
        <v>58</v>
      </c>
      <c r="D14" s="166"/>
      <c r="E14" s="171"/>
      <c r="F14" s="174"/>
      <c r="G14" s="174">
        <f>SUMIF(AE15:AE18,"&lt;&gt;NOR",G15:G18)</f>
        <v>0</v>
      </c>
      <c r="H14" s="174"/>
      <c r="I14" s="174">
        <f>SUM(I15:I18)</f>
        <v>0</v>
      </c>
      <c r="J14" s="174"/>
      <c r="K14" s="174">
        <f>SUM(K15:K18)</f>
        <v>0</v>
      </c>
      <c r="L14" s="174"/>
      <c r="M14" s="174">
        <f>SUM(M15:M18)</f>
        <v>0</v>
      </c>
      <c r="N14" s="167"/>
      <c r="O14" s="167">
        <f>SUM(O15:O18)</f>
        <v>24.398110000000003</v>
      </c>
      <c r="P14" s="167"/>
      <c r="Q14" s="167">
        <f>SUM(Q15:Q18)</f>
        <v>0</v>
      </c>
      <c r="R14" s="167"/>
      <c r="S14" s="167"/>
      <c r="T14" s="168"/>
      <c r="U14" s="167">
        <f>SUM(U15:U18)</f>
        <v>34.340000000000003</v>
      </c>
      <c r="AE14" t="s">
        <v>103</v>
      </c>
    </row>
    <row r="15" spans="1:60" ht="22.5" outlineLevel="1" x14ac:dyDescent="0.2">
      <c r="A15" s="154">
        <v>4</v>
      </c>
      <c r="B15" s="160" t="s">
        <v>115</v>
      </c>
      <c r="C15" s="191" t="s">
        <v>116</v>
      </c>
      <c r="D15" s="162" t="s">
        <v>117</v>
      </c>
      <c r="E15" s="169">
        <v>14.574999999999999</v>
      </c>
      <c r="F15" s="172"/>
      <c r="G15" s="173">
        <f>ROUND(E15*F15,2)</f>
        <v>0</v>
      </c>
      <c r="H15" s="172"/>
      <c r="I15" s="173">
        <f>ROUND(E15*H15,2)</f>
        <v>0</v>
      </c>
      <c r="J15" s="172"/>
      <c r="K15" s="173">
        <f>ROUND(E15*J15,2)</f>
        <v>0</v>
      </c>
      <c r="L15" s="173">
        <v>21</v>
      </c>
      <c r="M15" s="173">
        <f>G15*(1+L15/100)</f>
        <v>0</v>
      </c>
      <c r="N15" s="163">
        <v>0.19397</v>
      </c>
      <c r="O15" s="163">
        <f>ROUND(E15*N15,5)</f>
        <v>2.8271099999999998</v>
      </c>
      <c r="P15" s="163">
        <v>0</v>
      </c>
      <c r="Q15" s="163">
        <f>ROUND(E15*P15,5)</f>
        <v>0</v>
      </c>
      <c r="R15" s="163"/>
      <c r="S15" s="163"/>
      <c r="T15" s="164">
        <v>0.15604000000000001</v>
      </c>
      <c r="U15" s="163">
        <f>ROUND(E15*T15,2)</f>
        <v>2.27</v>
      </c>
      <c r="V15" s="153"/>
      <c r="W15" s="153"/>
      <c r="X15" s="153"/>
      <c r="Y15" s="153"/>
      <c r="Z15" s="153"/>
      <c r="AA15" s="153"/>
      <c r="AB15" s="153"/>
      <c r="AC15" s="153"/>
      <c r="AD15" s="153"/>
      <c r="AE15" s="153" t="s">
        <v>118</v>
      </c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54"/>
      <c r="B16" s="160"/>
      <c r="C16" s="192" t="s">
        <v>119</v>
      </c>
      <c r="D16" s="165"/>
      <c r="E16" s="170">
        <v>14.574999999999999</v>
      </c>
      <c r="F16" s="173"/>
      <c r="G16" s="173"/>
      <c r="H16" s="173"/>
      <c r="I16" s="173"/>
      <c r="J16" s="173"/>
      <c r="K16" s="173"/>
      <c r="L16" s="173"/>
      <c r="M16" s="173"/>
      <c r="N16" s="163"/>
      <c r="O16" s="163"/>
      <c r="P16" s="163"/>
      <c r="Q16" s="163"/>
      <c r="R16" s="163"/>
      <c r="S16" s="163"/>
      <c r="T16" s="164"/>
      <c r="U16" s="163"/>
      <c r="V16" s="153"/>
      <c r="W16" s="153"/>
      <c r="X16" s="153"/>
      <c r="Y16" s="153"/>
      <c r="Z16" s="153"/>
      <c r="AA16" s="153"/>
      <c r="AB16" s="153"/>
      <c r="AC16" s="153"/>
      <c r="AD16" s="153"/>
      <c r="AE16" s="153" t="s">
        <v>109</v>
      </c>
      <c r="AF16" s="153">
        <v>0</v>
      </c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ht="22.5" outlineLevel="1" x14ac:dyDescent="0.2">
      <c r="A17" s="154">
        <v>5</v>
      </c>
      <c r="B17" s="160" t="s">
        <v>120</v>
      </c>
      <c r="C17" s="191" t="s">
        <v>121</v>
      </c>
      <c r="D17" s="162" t="s">
        <v>117</v>
      </c>
      <c r="E17" s="169">
        <v>29.15</v>
      </c>
      <c r="F17" s="172"/>
      <c r="G17" s="173">
        <f>ROUND(E17*F17,2)</f>
        <v>0</v>
      </c>
      <c r="H17" s="172"/>
      <c r="I17" s="173">
        <f>ROUND(E17*H17,2)</f>
        <v>0</v>
      </c>
      <c r="J17" s="172"/>
      <c r="K17" s="173">
        <f>ROUND(E17*J17,2)</f>
        <v>0</v>
      </c>
      <c r="L17" s="173">
        <v>21</v>
      </c>
      <c r="M17" s="173">
        <f>G17*(1+L17/100)</f>
        <v>0</v>
      </c>
      <c r="N17" s="163">
        <v>0.74</v>
      </c>
      <c r="O17" s="163">
        <f>ROUND(E17*N17,5)</f>
        <v>21.571000000000002</v>
      </c>
      <c r="P17" s="163">
        <v>0</v>
      </c>
      <c r="Q17" s="163">
        <f>ROUND(E17*P17,5)</f>
        <v>0</v>
      </c>
      <c r="R17" s="163"/>
      <c r="S17" s="163"/>
      <c r="T17" s="164">
        <v>1.1000000000000001</v>
      </c>
      <c r="U17" s="163">
        <f>ROUND(E17*T17,2)</f>
        <v>32.07</v>
      </c>
      <c r="V17" s="153"/>
      <c r="W17" s="153"/>
      <c r="X17" s="153"/>
      <c r="Y17" s="153"/>
      <c r="Z17" s="153"/>
      <c r="AA17" s="153"/>
      <c r="AB17" s="153"/>
      <c r="AC17" s="153"/>
      <c r="AD17" s="153"/>
      <c r="AE17" s="153" t="s">
        <v>107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54"/>
      <c r="B18" s="160"/>
      <c r="C18" s="192" t="s">
        <v>122</v>
      </c>
      <c r="D18" s="165"/>
      <c r="E18" s="170">
        <v>29.15</v>
      </c>
      <c r="F18" s="173"/>
      <c r="G18" s="173"/>
      <c r="H18" s="173"/>
      <c r="I18" s="173"/>
      <c r="J18" s="173"/>
      <c r="K18" s="173"/>
      <c r="L18" s="173"/>
      <c r="M18" s="173"/>
      <c r="N18" s="163"/>
      <c r="O18" s="163"/>
      <c r="P18" s="163"/>
      <c r="Q18" s="163"/>
      <c r="R18" s="163"/>
      <c r="S18" s="163"/>
      <c r="T18" s="164"/>
      <c r="U18" s="163"/>
      <c r="V18" s="153"/>
      <c r="W18" s="153"/>
      <c r="X18" s="153"/>
      <c r="Y18" s="153"/>
      <c r="Z18" s="153"/>
      <c r="AA18" s="153"/>
      <c r="AB18" s="153"/>
      <c r="AC18" s="153"/>
      <c r="AD18" s="153"/>
      <c r="AE18" s="153" t="s">
        <v>109</v>
      </c>
      <c r="AF18" s="153">
        <v>0</v>
      </c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x14ac:dyDescent="0.2">
      <c r="A19" s="155" t="s">
        <v>102</v>
      </c>
      <c r="B19" s="161" t="s">
        <v>59</v>
      </c>
      <c r="C19" s="193" t="s">
        <v>60</v>
      </c>
      <c r="D19" s="166"/>
      <c r="E19" s="171"/>
      <c r="F19" s="174"/>
      <c r="G19" s="174">
        <f>SUMIF(AE20:AE23,"&lt;&gt;NOR",G20:G23)</f>
        <v>0</v>
      </c>
      <c r="H19" s="174"/>
      <c r="I19" s="174">
        <f>SUM(I20:I23)</f>
        <v>0</v>
      </c>
      <c r="J19" s="174"/>
      <c r="K19" s="174">
        <f>SUM(K20:K23)</f>
        <v>0</v>
      </c>
      <c r="L19" s="174"/>
      <c r="M19" s="174">
        <f>SUM(M20:M23)</f>
        <v>0</v>
      </c>
      <c r="N19" s="167"/>
      <c r="O19" s="167">
        <f>SUM(O20:O23)</f>
        <v>15.49091</v>
      </c>
      <c r="P19" s="167"/>
      <c r="Q19" s="167">
        <f>SUM(Q20:Q23)</f>
        <v>0</v>
      </c>
      <c r="R19" s="167"/>
      <c r="S19" s="167"/>
      <c r="T19" s="168"/>
      <c r="U19" s="167">
        <f>SUM(U20:U23)</f>
        <v>33.17</v>
      </c>
      <c r="AE19" t="s">
        <v>103</v>
      </c>
    </row>
    <row r="20" spans="1:60" outlineLevel="1" x14ac:dyDescent="0.2">
      <c r="A20" s="154">
        <v>6</v>
      </c>
      <c r="B20" s="160" t="s">
        <v>123</v>
      </c>
      <c r="C20" s="191" t="s">
        <v>124</v>
      </c>
      <c r="D20" s="162" t="s">
        <v>106</v>
      </c>
      <c r="E20" s="169">
        <v>7.4587500000000002</v>
      </c>
      <c r="F20" s="172"/>
      <c r="G20" s="173">
        <f>ROUND(E20*F20,2)</f>
        <v>0</v>
      </c>
      <c r="H20" s="172"/>
      <c r="I20" s="173">
        <f>ROUND(E20*H20,2)</f>
        <v>0</v>
      </c>
      <c r="J20" s="172"/>
      <c r="K20" s="173">
        <f>ROUND(E20*J20,2)</f>
        <v>0</v>
      </c>
      <c r="L20" s="173">
        <v>21</v>
      </c>
      <c r="M20" s="173">
        <f>G20*(1+L20/100)</f>
        <v>0</v>
      </c>
      <c r="N20" s="163">
        <v>1.90564</v>
      </c>
      <c r="O20" s="163">
        <f>ROUND(E20*N20,5)</f>
        <v>14.21369</v>
      </c>
      <c r="P20" s="163">
        <v>0</v>
      </c>
      <c r="Q20" s="163">
        <f>ROUND(E20*P20,5)</f>
        <v>0</v>
      </c>
      <c r="R20" s="163"/>
      <c r="S20" s="163"/>
      <c r="T20" s="164">
        <v>3.7650000000000001</v>
      </c>
      <c r="U20" s="163">
        <f>ROUND(E20*T20,2)</f>
        <v>28.08</v>
      </c>
      <c r="V20" s="153"/>
      <c r="W20" s="153"/>
      <c r="X20" s="153"/>
      <c r="Y20" s="153"/>
      <c r="Z20" s="153"/>
      <c r="AA20" s="153"/>
      <c r="AB20" s="153"/>
      <c r="AC20" s="153"/>
      <c r="AD20" s="153"/>
      <c r="AE20" s="153" t="s">
        <v>107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54"/>
      <c r="B21" s="160"/>
      <c r="C21" s="192" t="s">
        <v>125</v>
      </c>
      <c r="D21" s="165"/>
      <c r="E21" s="170">
        <v>7.4587500000000002</v>
      </c>
      <c r="F21" s="173"/>
      <c r="G21" s="173"/>
      <c r="H21" s="173"/>
      <c r="I21" s="173"/>
      <c r="J21" s="173"/>
      <c r="K21" s="173"/>
      <c r="L21" s="173"/>
      <c r="M21" s="173"/>
      <c r="N21" s="163"/>
      <c r="O21" s="163"/>
      <c r="P21" s="163"/>
      <c r="Q21" s="163"/>
      <c r="R21" s="163"/>
      <c r="S21" s="163"/>
      <c r="T21" s="164"/>
      <c r="U21" s="163"/>
      <c r="V21" s="153"/>
      <c r="W21" s="153"/>
      <c r="X21" s="153"/>
      <c r="Y21" s="153"/>
      <c r="Z21" s="153"/>
      <c r="AA21" s="153"/>
      <c r="AB21" s="153"/>
      <c r="AC21" s="153"/>
      <c r="AD21" s="153"/>
      <c r="AE21" s="153" t="s">
        <v>109</v>
      </c>
      <c r="AF21" s="153">
        <v>0</v>
      </c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ht="22.5" outlineLevel="1" x14ac:dyDescent="0.2">
      <c r="A22" s="154">
        <v>7</v>
      </c>
      <c r="B22" s="160" t="s">
        <v>126</v>
      </c>
      <c r="C22" s="191" t="s">
        <v>127</v>
      </c>
      <c r="D22" s="162" t="s">
        <v>106</v>
      </c>
      <c r="E22" s="169">
        <v>0.70199999999999996</v>
      </c>
      <c r="F22" s="172"/>
      <c r="G22" s="173">
        <f>ROUND(E22*F22,2)</f>
        <v>0</v>
      </c>
      <c r="H22" s="172"/>
      <c r="I22" s="173">
        <f>ROUND(E22*H22,2)</f>
        <v>0</v>
      </c>
      <c r="J22" s="172"/>
      <c r="K22" s="173">
        <f>ROUND(E22*J22,2)</f>
        <v>0</v>
      </c>
      <c r="L22" s="173">
        <v>21</v>
      </c>
      <c r="M22" s="173">
        <f>G22*(1+L22/100)</f>
        <v>0</v>
      </c>
      <c r="N22" s="163">
        <v>1.8193999999999999</v>
      </c>
      <c r="O22" s="163">
        <f>ROUND(E22*N22,5)</f>
        <v>1.27722</v>
      </c>
      <c r="P22" s="163">
        <v>0</v>
      </c>
      <c r="Q22" s="163">
        <f>ROUND(E22*P22,5)</f>
        <v>0</v>
      </c>
      <c r="R22" s="163"/>
      <c r="S22" s="163"/>
      <c r="T22" s="164">
        <v>7.2465599999999997</v>
      </c>
      <c r="U22" s="163">
        <f>ROUND(E22*T22,2)</f>
        <v>5.09</v>
      </c>
      <c r="V22" s="153"/>
      <c r="W22" s="153"/>
      <c r="X22" s="153"/>
      <c r="Y22" s="153"/>
      <c r="Z22" s="153"/>
      <c r="AA22" s="153"/>
      <c r="AB22" s="153"/>
      <c r="AC22" s="153"/>
      <c r="AD22" s="153"/>
      <c r="AE22" s="153" t="s">
        <v>118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54"/>
      <c r="B23" s="160"/>
      <c r="C23" s="192" t="s">
        <v>128</v>
      </c>
      <c r="D23" s="165"/>
      <c r="E23" s="170">
        <v>0.70199999999999996</v>
      </c>
      <c r="F23" s="173"/>
      <c r="G23" s="173"/>
      <c r="H23" s="173"/>
      <c r="I23" s="173"/>
      <c r="J23" s="173"/>
      <c r="K23" s="173"/>
      <c r="L23" s="173"/>
      <c r="M23" s="173"/>
      <c r="N23" s="163"/>
      <c r="O23" s="163"/>
      <c r="P23" s="163"/>
      <c r="Q23" s="163"/>
      <c r="R23" s="163"/>
      <c r="S23" s="163"/>
      <c r="T23" s="164"/>
      <c r="U23" s="163"/>
      <c r="V23" s="153"/>
      <c r="W23" s="153"/>
      <c r="X23" s="153"/>
      <c r="Y23" s="153"/>
      <c r="Z23" s="153"/>
      <c r="AA23" s="153"/>
      <c r="AB23" s="153"/>
      <c r="AC23" s="153"/>
      <c r="AD23" s="153"/>
      <c r="AE23" s="153" t="s">
        <v>109</v>
      </c>
      <c r="AF23" s="153">
        <v>0</v>
      </c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x14ac:dyDescent="0.2">
      <c r="A24" s="155" t="s">
        <v>102</v>
      </c>
      <c r="B24" s="161" t="s">
        <v>61</v>
      </c>
      <c r="C24" s="193" t="s">
        <v>62</v>
      </c>
      <c r="D24" s="166"/>
      <c r="E24" s="171"/>
      <c r="F24" s="174"/>
      <c r="G24" s="174">
        <f>SUMIF(AE25:AE28,"&lt;&gt;NOR",G25:G28)</f>
        <v>0</v>
      </c>
      <c r="H24" s="174"/>
      <c r="I24" s="174">
        <f>SUM(I25:I28)</f>
        <v>0</v>
      </c>
      <c r="J24" s="174"/>
      <c r="K24" s="174">
        <f>SUM(K25:K28)</f>
        <v>0</v>
      </c>
      <c r="L24" s="174"/>
      <c r="M24" s="174">
        <f>SUM(M25:M28)</f>
        <v>0</v>
      </c>
      <c r="N24" s="167"/>
      <c r="O24" s="167">
        <f>SUM(O25:O28)</f>
        <v>3.6323400000000001</v>
      </c>
      <c r="P24" s="167"/>
      <c r="Q24" s="167">
        <f>SUM(Q25:Q28)</f>
        <v>0</v>
      </c>
      <c r="R24" s="167"/>
      <c r="S24" s="167"/>
      <c r="T24" s="168"/>
      <c r="U24" s="167">
        <f>SUM(U25:U28)</f>
        <v>116.96000000000001</v>
      </c>
      <c r="AE24" t="s">
        <v>103</v>
      </c>
    </row>
    <row r="25" spans="1:60" ht="22.5" outlineLevel="1" x14ac:dyDescent="0.2">
      <c r="A25" s="154">
        <v>8</v>
      </c>
      <c r="B25" s="160" t="s">
        <v>129</v>
      </c>
      <c r="C25" s="191" t="s">
        <v>130</v>
      </c>
      <c r="D25" s="162" t="s">
        <v>117</v>
      </c>
      <c r="E25" s="169">
        <v>86.231250000000003</v>
      </c>
      <c r="F25" s="172"/>
      <c r="G25" s="173">
        <f>ROUND(E25*F25,2)</f>
        <v>0</v>
      </c>
      <c r="H25" s="172"/>
      <c r="I25" s="173">
        <f>ROUND(E25*H25,2)</f>
        <v>0</v>
      </c>
      <c r="J25" s="172"/>
      <c r="K25" s="173">
        <f>ROUND(E25*J25,2)</f>
        <v>0</v>
      </c>
      <c r="L25" s="173">
        <v>21</v>
      </c>
      <c r="M25" s="173">
        <f>G25*(1+L25/100)</f>
        <v>0</v>
      </c>
      <c r="N25" s="163">
        <v>3.5000000000000003E-2</v>
      </c>
      <c r="O25" s="163">
        <f>ROUND(E25*N25,5)</f>
        <v>3.0180899999999999</v>
      </c>
      <c r="P25" s="163">
        <v>0</v>
      </c>
      <c r="Q25" s="163">
        <f>ROUND(E25*P25,5)</f>
        <v>0</v>
      </c>
      <c r="R25" s="163"/>
      <c r="S25" s="163"/>
      <c r="T25" s="164">
        <v>1.127</v>
      </c>
      <c r="U25" s="163">
        <f>ROUND(E25*T25,2)</f>
        <v>97.18</v>
      </c>
      <c r="V25" s="153"/>
      <c r="W25" s="153"/>
      <c r="X25" s="153"/>
      <c r="Y25" s="153"/>
      <c r="Z25" s="153"/>
      <c r="AA25" s="153"/>
      <c r="AB25" s="153"/>
      <c r="AC25" s="153"/>
      <c r="AD25" s="153"/>
      <c r="AE25" s="153" t="s">
        <v>107</v>
      </c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54"/>
      <c r="B26" s="160"/>
      <c r="C26" s="192" t="s">
        <v>131</v>
      </c>
      <c r="D26" s="165"/>
      <c r="E26" s="170">
        <v>86.231250000000003</v>
      </c>
      <c r="F26" s="173"/>
      <c r="G26" s="173"/>
      <c r="H26" s="173"/>
      <c r="I26" s="173"/>
      <c r="J26" s="173"/>
      <c r="K26" s="173"/>
      <c r="L26" s="173"/>
      <c r="M26" s="173"/>
      <c r="N26" s="163"/>
      <c r="O26" s="163"/>
      <c r="P26" s="163"/>
      <c r="Q26" s="163"/>
      <c r="R26" s="163"/>
      <c r="S26" s="163"/>
      <c r="T26" s="164"/>
      <c r="U26" s="163"/>
      <c r="V26" s="153"/>
      <c r="W26" s="153"/>
      <c r="X26" s="153"/>
      <c r="Y26" s="153"/>
      <c r="Z26" s="153"/>
      <c r="AA26" s="153"/>
      <c r="AB26" s="153"/>
      <c r="AC26" s="153"/>
      <c r="AD26" s="153"/>
      <c r="AE26" s="153" t="s">
        <v>109</v>
      </c>
      <c r="AF26" s="153">
        <v>0</v>
      </c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54">
        <v>9</v>
      </c>
      <c r="B27" s="160" t="s">
        <v>129</v>
      </c>
      <c r="C27" s="191" t="s">
        <v>132</v>
      </c>
      <c r="D27" s="162" t="s">
        <v>117</v>
      </c>
      <c r="E27" s="169">
        <v>17.55</v>
      </c>
      <c r="F27" s="172"/>
      <c r="G27" s="173">
        <f>ROUND(E27*F27,2)</f>
        <v>0</v>
      </c>
      <c r="H27" s="172"/>
      <c r="I27" s="173">
        <f>ROUND(E27*H27,2)</f>
        <v>0</v>
      </c>
      <c r="J27" s="172"/>
      <c r="K27" s="173">
        <f>ROUND(E27*J27,2)</f>
        <v>0</v>
      </c>
      <c r="L27" s="173">
        <v>21</v>
      </c>
      <c r="M27" s="173">
        <f>G27*(1+L27/100)</f>
        <v>0</v>
      </c>
      <c r="N27" s="163">
        <v>3.5000000000000003E-2</v>
      </c>
      <c r="O27" s="163">
        <f>ROUND(E27*N27,5)</f>
        <v>0.61424999999999996</v>
      </c>
      <c r="P27" s="163">
        <v>0</v>
      </c>
      <c r="Q27" s="163">
        <f>ROUND(E27*P27,5)</f>
        <v>0</v>
      </c>
      <c r="R27" s="163"/>
      <c r="S27" s="163"/>
      <c r="T27" s="164">
        <v>1.127</v>
      </c>
      <c r="U27" s="163">
        <f>ROUND(E27*T27,2)</f>
        <v>19.78</v>
      </c>
      <c r="V27" s="153"/>
      <c r="W27" s="153"/>
      <c r="X27" s="153"/>
      <c r="Y27" s="153"/>
      <c r="Z27" s="153"/>
      <c r="AA27" s="153"/>
      <c r="AB27" s="153"/>
      <c r="AC27" s="153"/>
      <c r="AD27" s="153"/>
      <c r="AE27" s="153" t="s">
        <v>107</v>
      </c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54"/>
      <c r="B28" s="160"/>
      <c r="C28" s="192" t="s">
        <v>133</v>
      </c>
      <c r="D28" s="165"/>
      <c r="E28" s="170">
        <v>17.55</v>
      </c>
      <c r="F28" s="173"/>
      <c r="G28" s="173"/>
      <c r="H28" s="173"/>
      <c r="I28" s="173"/>
      <c r="J28" s="173"/>
      <c r="K28" s="173"/>
      <c r="L28" s="173"/>
      <c r="M28" s="173"/>
      <c r="N28" s="163"/>
      <c r="O28" s="163"/>
      <c r="P28" s="163"/>
      <c r="Q28" s="163"/>
      <c r="R28" s="163"/>
      <c r="S28" s="163"/>
      <c r="T28" s="164"/>
      <c r="U28" s="163"/>
      <c r="V28" s="153"/>
      <c r="W28" s="153"/>
      <c r="X28" s="153"/>
      <c r="Y28" s="153"/>
      <c r="Z28" s="153"/>
      <c r="AA28" s="153"/>
      <c r="AB28" s="153"/>
      <c r="AC28" s="153"/>
      <c r="AD28" s="153"/>
      <c r="AE28" s="153" t="s">
        <v>109</v>
      </c>
      <c r="AF28" s="153">
        <v>0</v>
      </c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x14ac:dyDescent="0.2">
      <c r="A29" s="155" t="s">
        <v>102</v>
      </c>
      <c r="B29" s="161" t="s">
        <v>63</v>
      </c>
      <c r="C29" s="193" t="s">
        <v>64</v>
      </c>
      <c r="D29" s="166"/>
      <c r="E29" s="171"/>
      <c r="F29" s="174"/>
      <c r="G29" s="174">
        <f>SUMIF(AE30:AE31,"&lt;&gt;NOR",G30:G31)</f>
        <v>0</v>
      </c>
      <c r="H29" s="174"/>
      <c r="I29" s="174">
        <f>SUM(I30:I31)</f>
        <v>0</v>
      </c>
      <c r="J29" s="174"/>
      <c r="K29" s="174">
        <f>SUM(K30:K31)</f>
        <v>0</v>
      </c>
      <c r="L29" s="174"/>
      <c r="M29" s="174">
        <f>SUM(M30:M31)</f>
        <v>0</v>
      </c>
      <c r="N29" s="167"/>
      <c r="O29" s="167">
        <f>SUM(O30:O31)</f>
        <v>0.76356000000000002</v>
      </c>
      <c r="P29" s="167"/>
      <c r="Q29" s="167">
        <f>SUM(Q30:Q31)</f>
        <v>0</v>
      </c>
      <c r="R29" s="167"/>
      <c r="S29" s="167"/>
      <c r="T29" s="168"/>
      <c r="U29" s="167">
        <f>SUM(U30:U31)</f>
        <v>0.97</v>
      </c>
      <c r="AE29" t="s">
        <v>103</v>
      </c>
    </row>
    <row r="30" spans="1:60" outlineLevel="1" x14ac:dyDescent="0.2">
      <c r="A30" s="154">
        <v>10</v>
      </c>
      <c r="B30" s="160" t="s">
        <v>134</v>
      </c>
      <c r="C30" s="191" t="s">
        <v>135</v>
      </c>
      <c r="D30" s="162" t="s">
        <v>106</v>
      </c>
      <c r="E30" s="169">
        <v>0.3024</v>
      </c>
      <c r="F30" s="172"/>
      <c r="G30" s="173">
        <f>ROUND(E30*F30,2)</f>
        <v>0</v>
      </c>
      <c r="H30" s="172"/>
      <c r="I30" s="173">
        <f>ROUND(E30*H30,2)</f>
        <v>0</v>
      </c>
      <c r="J30" s="172"/>
      <c r="K30" s="173">
        <f>ROUND(E30*J30,2)</f>
        <v>0</v>
      </c>
      <c r="L30" s="173">
        <v>21</v>
      </c>
      <c r="M30" s="173">
        <f>G30*(1+L30/100)</f>
        <v>0</v>
      </c>
      <c r="N30" s="163">
        <v>2.5249999999999999</v>
      </c>
      <c r="O30" s="163">
        <f>ROUND(E30*N30,5)</f>
        <v>0.76356000000000002</v>
      </c>
      <c r="P30" s="163">
        <v>0</v>
      </c>
      <c r="Q30" s="163">
        <f>ROUND(E30*P30,5)</f>
        <v>0</v>
      </c>
      <c r="R30" s="163"/>
      <c r="S30" s="163"/>
      <c r="T30" s="164">
        <v>3.2130000000000001</v>
      </c>
      <c r="U30" s="163">
        <f>ROUND(E30*T30,2)</f>
        <v>0.97</v>
      </c>
      <c r="V30" s="153"/>
      <c r="W30" s="153"/>
      <c r="X30" s="153"/>
      <c r="Y30" s="153"/>
      <c r="Z30" s="153"/>
      <c r="AA30" s="153"/>
      <c r="AB30" s="153"/>
      <c r="AC30" s="153"/>
      <c r="AD30" s="153"/>
      <c r="AE30" s="153" t="s">
        <v>107</v>
      </c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54"/>
      <c r="B31" s="160"/>
      <c r="C31" s="192" t="s">
        <v>136</v>
      </c>
      <c r="D31" s="165"/>
      <c r="E31" s="170">
        <v>0.3024</v>
      </c>
      <c r="F31" s="173"/>
      <c r="G31" s="173"/>
      <c r="H31" s="173"/>
      <c r="I31" s="173"/>
      <c r="J31" s="173"/>
      <c r="K31" s="173"/>
      <c r="L31" s="173"/>
      <c r="M31" s="173"/>
      <c r="N31" s="163"/>
      <c r="O31" s="163"/>
      <c r="P31" s="163"/>
      <c r="Q31" s="163"/>
      <c r="R31" s="163"/>
      <c r="S31" s="163"/>
      <c r="T31" s="164"/>
      <c r="U31" s="163"/>
      <c r="V31" s="153"/>
      <c r="W31" s="153"/>
      <c r="X31" s="153"/>
      <c r="Y31" s="153"/>
      <c r="Z31" s="153"/>
      <c r="AA31" s="153"/>
      <c r="AB31" s="153"/>
      <c r="AC31" s="153"/>
      <c r="AD31" s="153"/>
      <c r="AE31" s="153" t="s">
        <v>109</v>
      </c>
      <c r="AF31" s="153">
        <v>0</v>
      </c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x14ac:dyDescent="0.2">
      <c r="A32" s="155" t="s">
        <v>102</v>
      </c>
      <c r="B32" s="161" t="s">
        <v>65</v>
      </c>
      <c r="C32" s="193" t="s">
        <v>66</v>
      </c>
      <c r="D32" s="166"/>
      <c r="E32" s="171"/>
      <c r="F32" s="174"/>
      <c r="G32" s="174">
        <f>SUMIF(AE33:AE34,"&lt;&gt;NOR",G33:G34)</f>
        <v>0</v>
      </c>
      <c r="H32" s="174"/>
      <c r="I32" s="174">
        <f>SUM(I33:I34)</f>
        <v>0</v>
      </c>
      <c r="J32" s="174"/>
      <c r="K32" s="174">
        <f>SUM(K33:K34)</f>
        <v>0</v>
      </c>
      <c r="L32" s="174"/>
      <c r="M32" s="174">
        <f>SUM(M33:M34)</f>
        <v>0</v>
      </c>
      <c r="N32" s="167"/>
      <c r="O32" s="167">
        <f>SUM(O33:O34)</f>
        <v>7.0790000000000006E-2</v>
      </c>
      <c r="P32" s="167"/>
      <c r="Q32" s="167">
        <f>SUM(Q33:Q34)</f>
        <v>0</v>
      </c>
      <c r="R32" s="167"/>
      <c r="S32" s="167"/>
      <c r="T32" s="168"/>
      <c r="U32" s="167">
        <f>SUM(U33:U34)</f>
        <v>10.35</v>
      </c>
      <c r="AE32" t="s">
        <v>103</v>
      </c>
    </row>
    <row r="33" spans="1:60" outlineLevel="1" x14ac:dyDescent="0.2">
      <c r="A33" s="154">
        <v>11</v>
      </c>
      <c r="B33" s="160" t="s">
        <v>137</v>
      </c>
      <c r="C33" s="191" t="s">
        <v>138</v>
      </c>
      <c r="D33" s="162" t="s">
        <v>117</v>
      </c>
      <c r="E33" s="169">
        <v>58.5</v>
      </c>
      <c r="F33" s="172"/>
      <c r="G33" s="173">
        <f>ROUND(E33*F33,2)</f>
        <v>0</v>
      </c>
      <c r="H33" s="172"/>
      <c r="I33" s="173">
        <f>ROUND(E33*H33,2)</f>
        <v>0</v>
      </c>
      <c r="J33" s="172"/>
      <c r="K33" s="173">
        <f>ROUND(E33*J33,2)</f>
        <v>0</v>
      </c>
      <c r="L33" s="173">
        <v>21</v>
      </c>
      <c r="M33" s="173">
        <f>G33*(1+L33/100)</f>
        <v>0</v>
      </c>
      <c r="N33" s="163">
        <v>1.2099999999999999E-3</v>
      </c>
      <c r="O33" s="163">
        <f>ROUND(E33*N33,5)</f>
        <v>7.0790000000000006E-2</v>
      </c>
      <c r="P33" s="163">
        <v>0</v>
      </c>
      <c r="Q33" s="163">
        <f>ROUND(E33*P33,5)</f>
        <v>0</v>
      </c>
      <c r="R33" s="163"/>
      <c r="S33" s="163"/>
      <c r="T33" s="164">
        <v>0.17699999999999999</v>
      </c>
      <c r="U33" s="163">
        <f>ROUND(E33*T33,2)</f>
        <v>10.35</v>
      </c>
      <c r="V33" s="153"/>
      <c r="W33" s="153"/>
      <c r="X33" s="153"/>
      <c r="Y33" s="153"/>
      <c r="Z33" s="153"/>
      <c r="AA33" s="153"/>
      <c r="AB33" s="153"/>
      <c r="AC33" s="153"/>
      <c r="AD33" s="153"/>
      <c r="AE33" s="153" t="s">
        <v>107</v>
      </c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54"/>
      <c r="B34" s="160"/>
      <c r="C34" s="192" t="s">
        <v>139</v>
      </c>
      <c r="D34" s="165"/>
      <c r="E34" s="170">
        <v>58.5</v>
      </c>
      <c r="F34" s="173"/>
      <c r="G34" s="173"/>
      <c r="H34" s="173"/>
      <c r="I34" s="173"/>
      <c r="J34" s="173"/>
      <c r="K34" s="173"/>
      <c r="L34" s="173"/>
      <c r="M34" s="173"/>
      <c r="N34" s="163"/>
      <c r="O34" s="163"/>
      <c r="P34" s="163"/>
      <c r="Q34" s="163"/>
      <c r="R34" s="163"/>
      <c r="S34" s="163"/>
      <c r="T34" s="164"/>
      <c r="U34" s="163"/>
      <c r="V34" s="153"/>
      <c r="W34" s="153"/>
      <c r="X34" s="153"/>
      <c r="Y34" s="153"/>
      <c r="Z34" s="153"/>
      <c r="AA34" s="153"/>
      <c r="AB34" s="153"/>
      <c r="AC34" s="153"/>
      <c r="AD34" s="153"/>
      <c r="AE34" s="153" t="s">
        <v>109</v>
      </c>
      <c r="AF34" s="153">
        <v>0</v>
      </c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x14ac:dyDescent="0.2">
      <c r="A35" s="155" t="s">
        <v>102</v>
      </c>
      <c r="B35" s="161" t="s">
        <v>67</v>
      </c>
      <c r="C35" s="193" t="s">
        <v>68</v>
      </c>
      <c r="D35" s="166"/>
      <c r="E35" s="171"/>
      <c r="F35" s="174"/>
      <c r="G35" s="174">
        <f>SUMIF(AE36:AE39,"&lt;&gt;NOR",G36:G39)</f>
        <v>0</v>
      </c>
      <c r="H35" s="174"/>
      <c r="I35" s="174">
        <f>SUM(I36:I39)</f>
        <v>0</v>
      </c>
      <c r="J35" s="174"/>
      <c r="K35" s="174">
        <f>SUM(K36:K39)</f>
        <v>0</v>
      </c>
      <c r="L35" s="174"/>
      <c r="M35" s="174">
        <f>SUM(M36:M39)</f>
        <v>0</v>
      </c>
      <c r="N35" s="167"/>
      <c r="O35" s="167">
        <f>SUM(O36:O39)</f>
        <v>1.295E-2</v>
      </c>
      <c r="P35" s="167"/>
      <c r="Q35" s="167">
        <f>SUM(Q36:Q39)</f>
        <v>35.754750000000001</v>
      </c>
      <c r="R35" s="167"/>
      <c r="S35" s="167"/>
      <c r="T35" s="168"/>
      <c r="U35" s="167">
        <f>SUM(U36:U39)</f>
        <v>28.17</v>
      </c>
      <c r="AE35" t="s">
        <v>103</v>
      </c>
    </row>
    <row r="36" spans="1:60" outlineLevel="1" x14ac:dyDescent="0.2">
      <c r="A36" s="154">
        <v>12</v>
      </c>
      <c r="B36" s="160" t="s">
        <v>140</v>
      </c>
      <c r="C36" s="191" t="s">
        <v>141</v>
      </c>
      <c r="D36" s="162" t="s">
        <v>106</v>
      </c>
      <c r="E36" s="169">
        <v>10.11375</v>
      </c>
      <c r="F36" s="172"/>
      <c r="G36" s="173">
        <f>ROUND(E36*F36,2)</f>
        <v>0</v>
      </c>
      <c r="H36" s="172"/>
      <c r="I36" s="173">
        <f>ROUND(E36*H36,2)</f>
        <v>0</v>
      </c>
      <c r="J36" s="172"/>
      <c r="K36" s="173">
        <f>ROUND(E36*J36,2)</f>
        <v>0</v>
      </c>
      <c r="L36" s="173">
        <v>21</v>
      </c>
      <c r="M36" s="173">
        <f>G36*(1+L36/100)</f>
        <v>0</v>
      </c>
      <c r="N36" s="163">
        <v>1.2800000000000001E-3</v>
      </c>
      <c r="O36" s="163">
        <f>ROUND(E36*N36,5)</f>
        <v>1.295E-2</v>
      </c>
      <c r="P36" s="163">
        <v>1.8</v>
      </c>
      <c r="Q36" s="163">
        <f>ROUND(E36*P36,5)</f>
        <v>18.204750000000001</v>
      </c>
      <c r="R36" s="163"/>
      <c r="S36" s="163"/>
      <c r="T36" s="164">
        <v>1.52</v>
      </c>
      <c r="U36" s="163">
        <f>ROUND(E36*T36,2)</f>
        <v>15.37</v>
      </c>
      <c r="V36" s="153"/>
      <c r="W36" s="153"/>
      <c r="X36" s="153"/>
      <c r="Y36" s="153"/>
      <c r="Z36" s="153"/>
      <c r="AA36" s="153"/>
      <c r="AB36" s="153"/>
      <c r="AC36" s="153"/>
      <c r="AD36" s="153"/>
      <c r="AE36" s="153" t="s">
        <v>107</v>
      </c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54"/>
      <c r="B37" s="160"/>
      <c r="C37" s="192" t="s">
        <v>142</v>
      </c>
      <c r="D37" s="165"/>
      <c r="E37" s="170">
        <v>10.11375</v>
      </c>
      <c r="F37" s="173"/>
      <c r="G37" s="173"/>
      <c r="H37" s="173"/>
      <c r="I37" s="173"/>
      <c r="J37" s="173"/>
      <c r="K37" s="173"/>
      <c r="L37" s="173"/>
      <c r="M37" s="173"/>
      <c r="N37" s="163"/>
      <c r="O37" s="163"/>
      <c r="P37" s="163"/>
      <c r="Q37" s="163"/>
      <c r="R37" s="163"/>
      <c r="S37" s="163"/>
      <c r="T37" s="164"/>
      <c r="U37" s="163"/>
      <c r="V37" s="153"/>
      <c r="W37" s="153"/>
      <c r="X37" s="153"/>
      <c r="Y37" s="153"/>
      <c r="Z37" s="153"/>
      <c r="AA37" s="153"/>
      <c r="AB37" s="153"/>
      <c r="AC37" s="153"/>
      <c r="AD37" s="153"/>
      <c r="AE37" s="153" t="s">
        <v>109</v>
      </c>
      <c r="AF37" s="153">
        <v>0</v>
      </c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54">
        <v>13</v>
      </c>
      <c r="B38" s="160" t="s">
        <v>143</v>
      </c>
      <c r="C38" s="191" t="s">
        <v>144</v>
      </c>
      <c r="D38" s="162" t="s">
        <v>106</v>
      </c>
      <c r="E38" s="169">
        <v>7.02</v>
      </c>
      <c r="F38" s="172"/>
      <c r="G38" s="173">
        <f>ROUND(E38*F38,2)</f>
        <v>0</v>
      </c>
      <c r="H38" s="172"/>
      <c r="I38" s="173">
        <f>ROUND(E38*H38,2)</f>
        <v>0</v>
      </c>
      <c r="J38" s="172"/>
      <c r="K38" s="173">
        <f>ROUND(E38*J38,2)</f>
        <v>0</v>
      </c>
      <c r="L38" s="173">
        <v>21</v>
      </c>
      <c r="M38" s="173">
        <f>G38*(1+L38/100)</f>
        <v>0</v>
      </c>
      <c r="N38" s="163">
        <v>0</v>
      </c>
      <c r="O38" s="163">
        <f>ROUND(E38*N38,5)</f>
        <v>0</v>
      </c>
      <c r="P38" s="163">
        <v>2.5</v>
      </c>
      <c r="Q38" s="163">
        <f>ROUND(E38*P38,5)</f>
        <v>17.55</v>
      </c>
      <c r="R38" s="163"/>
      <c r="S38" s="163"/>
      <c r="T38" s="164">
        <v>1.8240000000000001</v>
      </c>
      <c r="U38" s="163">
        <f>ROUND(E38*T38,2)</f>
        <v>12.8</v>
      </c>
      <c r="V38" s="153"/>
      <c r="W38" s="153"/>
      <c r="X38" s="153"/>
      <c r="Y38" s="153"/>
      <c r="Z38" s="153"/>
      <c r="AA38" s="153"/>
      <c r="AB38" s="153"/>
      <c r="AC38" s="153"/>
      <c r="AD38" s="153"/>
      <c r="AE38" s="153" t="s">
        <v>107</v>
      </c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54"/>
      <c r="B39" s="160"/>
      <c r="C39" s="192" t="s">
        <v>145</v>
      </c>
      <c r="D39" s="165"/>
      <c r="E39" s="170">
        <v>7.02</v>
      </c>
      <c r="F39" s="173"/>
      <c r="G39" s="173"/>
      <c r="H39" s="173"/>
      <c r="I39" s="173"/>
      <c r="J39" s="173"/>
      <c r="K39" s="173"/>
      <c r="L39" s="173"/>
      <c r="M39" s="173"/>
      <c r="N39" s="163"/>
      <c r="O39" s="163"/>
      <c r="P39" s="163"/>
      <c r="Q39" s="163"/>
      <c r="R39" s="163"/>
      <c r="S39" s="163"/>
      <c r="T39" s="164"/>
      <c r="U39" s="163"/>
      <c r="V39" s="153"/>
      <c r="W39" s="153"/>
      <c r="X39" s="153"/>
      <c r="Y39" s="153"/>
      <c r="Z39" s="153"/>
      <c r="AA39" s="153"/>
      <c r="AB39" s="153"/>
      <c r="AC39" s="153"/>
      <c r="AD39" s="153"/>
      <c r="AE39" s="153" t="s">
        <v>109</v>
      </c>
      <c r="AF39" s="153">
        <v>0</v>
      </c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x14ac:dyDescent="0.2">
      <c r="A40" s="155" t="s">
        <v>102</v>
      </c>
      <c r="B40" s="161" t="s">
        <v>69</v>
      </c>
      <c r="C40" s="193" t="s">
        <v>70</v>
      </c>
      <c r="D40" s="166"/>
      <c r="E40" s="171"/>
      <c r="F40" s="174"/>
      <c r="G40" s="174">
        <f>SUMIF(AE41:AE44,"&lt;&gt;NOR",G41:G44)</f>
        <v>0</v>
      </c>
      <c r="H40" s="174"/>
      <c r="I40" s="174">
        <f>SUM(I41:I44)</f>
        <v>0</v>
      </c>
      <c r="J40" s="174"/>
      <c r="K40" s="174">
        <f>SUM(K41:K44)</f>
        <v>0</v>
      </c>
      <c r="L40" s="174"/>
      <c r="M40" s="174">
        <f>SUM(M41:M44)</f>
        <v>0</v>
      </c>
      <c r="N40" s="167"/>
      <c r="O40" s="167">
        <f>SUM(O41:O44)</f>
        <v>0</v>
      </c>
      <c r="P40" s="167"/>
      <c r="Q40" s="167">
        <f>SUM(Q41:Q44)</f>
        <v>0</v>
      </c>
      <c r="R40" s="167"/>
      <c r="S40" s="167"/>
      <c r="T40" s="168"/>
      <c r="U40" s="167">
        <f>SUM(U41:U44)</f>
        <v>17.54</v>
      </c>
      <c r="AE40" t="s">
        <v>103</v>
      </c>
    </row>
    <row r="41" spans="1:60" outlineLevel="1" x14ac:dyDescent="0.2">
      <c r="A41" s="154">
        <v>14</v>
      </c>
      <c r="B41" s="160" t="s">
        <v>146</v>
      </c>
      <c r="C41" s="191" t="s">
        <v>147</v>
      </c>
      <c r="D41" s="162" t="s">
        <v>148</v>
      </c>
      <c r="E41" s="169">
        <v>35.799999999999997</v>
      </c>
      <c r="F41" s="172"/>
      <c r="G41" s="173">
        <f>ROUND(E41*F41,2)</f>
        <v>0</v>
      </c>
      <c r="H41" s="172"/>
      <c r="I41" s="173">
        <f>ROUND(E41*H41,2)</f>
        <v>0</v>
      </c>
      <c r="J41" s="172"/>
      <c r="K41" s="173">
        <f>ROUND(E41*J41,2)</f>
        <v>0</v>
      </c>
      <c r="L41" s="173">
        <v>21</v>
      </c>
      <c r="M41" s="173">
        <f>G41*(1+L41/100)</f>
        <v>0</v>
      </c>
      <c r="N41" s="163">
        <v>0</v>
      </c>
      <c r="O41" s="163">
        <f>ROUND(E41*N41,5)</f>
        <v>0</v>
      </c>
      <c r="P41" s="163">
        <v>0</v>
      </c>
      <c r="Q41" s="163">
        <f>ROUND(E41*P41,5)</f>
        <v>0</v>
      </c>
      <c r="R41" s="163"/>
      <c r="S41" s="163"/>
      <c r="T41" s="164">
        <v>0</v>
      </c>
      <c r="U41" s="163">
        <f>ROUND(E41*T41,2)</f>
        <v>0</v>
      </c>
      <c r="V41" s="153"/>
      <c r="W41" s="153"/>
      <c r="X41" s="153"/>
      <c r="Y41" s="153"/>
      <c r="Z41" s="153"/>
      <c r="AA41" s="153"/>
      <c r="AB41" s="153"/>
      <c r="AC41" s="153"/>
      <c r="AD41" s="153"/>
      <c r="AE41" s="153" t="s">
        <v>107</v>
      </c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54">
        <v>15</v>
      </c>
      <c r="B42" s="160" t="s">
        <v>149</v>
      </c>
      <c r="C42" s="191" t="s">
        <v>150</v>
      </c>
      <c r="D42" s="162" t="s">
        <v>148</v>
      </c>
      <c r="E42" s="169">
        <v>35.799999999999997</v>
      </c>
      <c r="F42" s="172"/>
      <c r="G42" s="173">
        <f>ROUND(E42*F42,2)</f>
        <v>0</v>
      </c>
      <c r="H42" s="172"/>
      <c r="I42" s="173">
        <f>ROUND(E42*H42,2)</f>
        <v>0</v>
      </c>
      <c r="J42" s="172"/>
      <c r="K42" s="173">
        <f>ROUND(E42*J42,2)</f>
        <v>0</v>
      </c>
      <c r="L42" s="173">
        <v>21</v>
      </c>
      <c r="M42" s="173">
        <f>G42*(1+L42/100)</f>
        <v>0</v>
      </c>
      <c r="N42" s="163">
        <v>0</v>
      </c>
      <c r="O42" s="163">
        <f>ROUND(E42*N42,5)</f>
        <v>0</v>
      </c>
      <c r="P42" s="163">
        <v>0</v>
      </c>
      <c r="Q42" s="163">
        <f>ROUND(E42*P42,5)</f>
        <v>0</v>
      </c>
      <c r="R42" s="163"/>
      <c r="S42" s="163"/>
      <c r="T42" s="164">
        <v>0.49</v>
      </c>
      <c r="U42" s="163">
        <f>ROUND(E42*T42,2)</f>
        <v>17.54</v>
      </c>
      <c r="V42" s="153"/>
      <c r="W42" s="153"/>
      <c r="X42" s="153"/>
      <c r="Y42" s="153"/>
      <c r="Z42" s="153"/>
      <c r="AA42" s="153"/>
      <c r="AB42" s="153"/>
      <c r="AC42" s="153"/>
      <c r="AD42" s="153"/>
      <c r="AE42" s="153" t="s">
        <v>107</v>
      </c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54">
        <v>16</v>
      </c>
      <c r="B43" s="160" t="s">
        <v>151</v>
      </c>
      <c r="C43" s="191" t="s">
        <v>152</v>
      </c>
      <c r="D43" s="162" t="s">
        <v>148</v>
      </c>
      <c r="E43" s="169">
        <v>143.19999999999999</v>
      </c>
      <c r="F43" s="172"/>
      <c r="G43" s="173">
        <f>ROUND(E43*F43,2)</f>
        <v>0</v>
      </c>
      <c r="H43" s="172"/>
      <c r="I43" s="173">
        <f>ROUND(E43*H43,2)</f>
        <v>0</v>
      </c>
      <c r="J43" s="172"/>
      <c r="K43" s="173">
        <f>ROUND(E43*J43,2)</f>
        <v>0</v>
      </c>
      <c r="L43" s="173">
        <v>21</v>
      </c>
      <c r="M43" s="173">
        <f>G43*(1+L43/100)</f>
        <v>0</v>
      </c>
      <c r="N43" s="163">
        <v>0</v>
      </c>
      <c r="O43" s="163">
        <f>ROUND(E43*N43,5)</f>
        <v>0</v>
      </c>
      <c r="P43" s="163">
        <v>0</v>
      </c>
      <c r="Q43" s="163">
        <f>ROUND(E43*P43,5)</f>
        <v>0</v>
      </c>
      <c r="R43" s="163"/>
      <c r="S43" s="163"/>
      <c r="T43" s="164">
        <v>0</v>
      </c>
      <c r="U43" s="163">
        <f>ROUND(E43*T43,2)</f>
        <v>0</v>
      </c>
      <c r="V43" s="153"/>
      <c r="W43" s="153"/>
      <c r="X43" s="153"/>
      <c r="Y43" s="153"/>
      <c r="Z43" s="153"/>
      <c r="AA43" s="153"/>
      <c r="AB43" s="153"/>
      <c r="AC43" s="153"/>
      <c r="AD43" s="153"/>
      <c r="AE43" s="153" t="s">
        <v>107</v>
      </c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54"/>
      <c r="B44" s="160"/>
      <c r="C44" s="192" t="s">
        <v>153</v>
      </c>
      <c r="D44" s="165"/>
      <c r="E44" s="170">
        <v>143.19999999999999</v>
      </c>
      <c r="F44" s="173"/>
      <c r="G44" s="173"/>
      <c r="H44" s="173"/>
      <c r="I44" s="173"/>
      <c r="J44" s="173"/>
      <c r="K44" s="173"/>
      <c r="L44" s="173"/>
      <c r="M44" s="173"/>
      <c r="N44" s="163"/>
      <c r="O44" s="163"/>
      <c r="P44" s="163"/>
      <c r="Q44" s="163"/>
      <c r="R44" s="163"/>
      <c r="S44" s="163"/>
      <c r="T44" s="164"/>
      <c r="U44" s="163"/>
      <c r="V44" s="153"/>
      <c r="W44" s="153"/>
      <c r="X44" s="153"/>
      <c r="Y44" s="153"/>
      <c r="Z44" s="153"/>
      <c r="AA44" s="153"/>
      <c r="AB44" s="153"/>
      <c r="AC44" s="153"/>
      <c r="AD44" s="153"/>
      <c r="AE44" s="153" t="s">
        <v>109</v>
      </c>
      <c r="AF44" s="153">
        <v>0</v>
      </c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x14ac:dyDescent="0.2">
      <c r="A45" s="155" t="s">
        <v>102</v>
      </c>
      <c r="B45" s="161" t="s">
        <v>71</v>
      </c>
      <c r="C45" s="193" t="s">
        <v>72</v>
      </c>
      <c r="D45" s="166"/>
      <c r="E45" s="171"/>
      <c r="F45" s="174"/>
      <c r="G45" s="174">
        <f>SUMIF(AE46:AE46,"&lt;&gt;NOR",G46:G46)</f>
        <v>0</v>
      </c>
      <c r="H45" s="174"/>
      <c r="I45" s="174">
        <f>SUM(I46:I46)</f>
        <v>0</v>
      </c>
      <c r="J45" s="174"/>
      <c r="K45" s="174">
        <f>SUM(K46:K46)</f>
        <v>0</v>
      </c>
      <c r="L45" s="174"/>
      <c r="M45" s="174">
        <f>SUM(M46:M46)</f>
        <v>0</v>
      </c>
      <c r="N45" s="167"/>
      <c r="O45" s="167">
        <f>SUM(O46:O46)</f>
        <v>0</v>
      </c>
      <c r="P45" s="167"/>
      <c r="Q45" s="167">
        <f>SUM(Q46:Q46)</f>
        <v>0</v>
      </c>
      <c r="R45" s="167"/>
      <c r="S45" s="167"/>
      <c r="T45" s="168"/>
      <c r="U45" s="167">
        <f>SUM(U46:U46)</f>
        <v>37.83</v>
      </c>
      <c r="AE45" t="s">
        <v>103</v>
      </c>
    </row>
    <row r="46" spans="1:60" outlineLevel="1" x14ac:dyDescent="0.2">
      <c r="A46" s="154">
        <v>17</v>
      </c>
      <c r="B46" s="160" t="s">
        <v>154</v>
      </c>
      <c r="C46" s="191" t="s">
        <v>155</v>
      </c>
      <c r="D46" s="162" t="s">
        <v>148</v>
      </c>
      <c r="E46" s="169">
        <v>44.4</v>
      </c>
      <c r="F46" s="172"/>
      <c r="G46" s="173">
        <f>ROUND(E46*F46,2)</f>
        <v>0</v>
      </c>
      <c r="H46" s="172"/>
      <c r="I46" s="173">
        <f>ROUND(E46*H46,2)</f>
        <v>0</v>
      </c>
      <c r="J46" s="172"/>
      <c r="K46" s="173">
        <f>ROUND(E46*J46,2)</f>
        <v>0</v>
      </c>
      <c r="L46" s="173">
        <v>21</v>
      </c>
      <c r="M46" s="173">
        <f>G46*(1+L46/100)</f>
        <v>0</v>
      </c>
      <c r="N46" s="163">
        <v>0</v>
      </c>
      <c r="O46" s="163">
        <f>ROUND(E46*N46,5)</f>
        <v>0</v>
      </c>
      <c r="P46" s="163">
        <v>0</v>
      </c>
      <c r="Q46" s="163">
        <f>ROUND(E46*P46,5)</f>
        <v>0</v>
      </c>
      <c r="R46" s="163"/>
      <c r="S46" s="163"/>
      <c r="T46" s="164">
        <v>0.85199999999999998</v>
      </c>
      <c r="U46" s="163">
        <f>ROUND(E46*T46,2)</f>
        <v>37.83</v>
      </c>
      <c r="V46" s="153"/>
      <c r="W46" s="153"/>
      <c r="X46" s="153"/>
      <c r="Y46" s="153"/>
      <c r="Z46" s="153"/>
      <c r="AA46" s="153"/>
      <c r="AB46" s="153"/>
      <c r="AC46" s="153"/>
      <c r="AD46" s="153"/>
      <c r="AE46" s="153" t="s">
        <v>107</v>
      </c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x14ac:dyDescent="0.2">
      <c r="A47" s="155" t="s">
        <v>102</v>
      </c>
      <c r="B47" s="161" t="s">
        <v>73</v>
      </c>
      <c r="C47" s="193" t="s">
        <v>74</v>
      </c>
      <c r="D47" s="166"/>
      <c r="E47" s="171"/>
      <c r="F47" s="174"/>
      <c r="G47" s="174">
        <f>SUMIF(AE48:AE50,"&lt;&gt;NOR",G48:G50)</f>
        <v>0</v>
      </c>
      <c r="H47" s="174"/>
      <c r="I47" s="174">
        <f>SUM(I48:I50)</f>
        <v>0</v>
      </c>
      <c r="J47" s="174"/>
      <c r="K47" s="174">
        <f>SUM(K48:K50)</f>
        <v>0</v>
      </c>
      <c r="L47" s="174"/>
      <c r="M47" s="174">
        <f>SUM(M48:M50)</f>
        <v>0</v>
      </c>
      <c r="N47" s="167"/>
      <c r="O47" s="167">
        <f>SUM(O48:O50)</f>
        <v>5.2319999999999998E-2</v>
      </c>
      <c r="P47" s="167"/>
      <c r="Q47" s="167">
        <f>SUM(Q48:Q50)</f>
        <v>0</v>
      </c>
      <c r="R47" s="167"/>
      <c r="S47" s="167"/>
      <c r="T47" s="168"/>
      <c r="U47" s="167">
        <f>SUM(U48:U50)</f>
        <v>2.23</v>
      </c>
      <c r="AE47" t="s">
        <v>103</v>
      </c>
    </row>
    <row r="48" spans="1:60" ht="22.5" outlineLevel="1" x14ac:dyDescent="0.2">
      <c r="A48" s="154">
        <v>18</v>
      </c>
      <c r="B48" s="160" t="s">
        <v>156</v>
      </c>
      <c r="C48" s="191" t="s">
        <v>157</v>
      </c>
      <c r="D48" s="162" t="s">
        <v>117</v>
      </c>
      <c r="E48" s="169">
        <v>9.36</v>
      </c>
      <c r="F48" s="172"/>
      <c r="G48" s="173">
        <f>ROUND(E48*F48,2)</f>
        <v>0</v>
      </c>
      <c r="H48" s="172"/>
      <c r="I48" s="173">
        <f>ROUND(E48*H48,2)</f>
        <v>0</v>
      </c>
      <c r="J48" s="172"/>
      <c r="K48" s="173">
        <f>ROUND(E48*J48,2)</f>
        <v>0</v>
      </c>
      <c r="L48" s="173">
        <v>21</v>
      </c>
      <c r="M48" s="173">
        <f>G48*(1+L48/100)</f>
        <v>0</v>
      </c>
      <c r="N48" s="163">
        <v>5.5900000000000004E-3</v>
      </c>
      <c r="O48" s="163">
        <f>ROUND(E48*N48,5)</f>
        <v>5.2319999999999998E-2</v>
      </c>
      <c r="P48" s="163">
        <v>0</v>
      </c>
      <c r="Q48" s="163">
        <f>ROUND(E48*P48,5)</f>
        <v>0</v>
      </c>
      <c r="R48" s="163"/>
      <c r="S48" s="163"/>
      <c r="T48" s="164">
        <v>0.22991</v>
      </c>
      <c r="U48" s="163">
        <f>ROUND(E48*T48,2)</f>
        <v>2.15</v>
      </c>
      <c r="V48" s="153"/>
      <c r="W48" s="153"/>
      <c r="X48" s="153"/>
      <c r="Y48" s="153"/>
      <c r="Z48" s="153"/>
      <c r="AA48" s="153"/>
      <c r="AB48" s="153"/>
      <c r="AC48" s="153"/>
      <c r="AD48" s="153"/>
      <c r="AE48" s="153" t="s">
        <v>107</v>
      </c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54"/>
      <c r="B49" s="160"/>
      <c r="C49" s="192" t="s">
        <v>158</v>
      </c>
      <c r="D49" s="165"/>
      <c r="E49" s="170">
        <v>9.36</v>
      </c>
      <c r="F49" s="173"/>
      <c r="G49" s="173"/>
      <c r="H49" s="173"/>
      <c r="I49" s="173"/>
      <c r="J49" s="173"/>
      <c r="K49" s="173"/>
      <c r="L49" s="173"/>
      <c r="M49" s="173"/>
      <c r="N49" s="163"/>
      <c r="O49" s="163"/>
      <c r="P49" s="163"/>
      <c r="Q49" s="163"/>
      <c r="R49" s="163"/>
      <c r="S49" s="163"/>
      <c r="T49" s="164"/>
      <c r="U49" s="163"/>
      <c r="V49" s="153"/>
      <c r="W49" s="153"/>
      <c r="X49" s="153"/>
      <c r="Y49" s="153"/>
      <c r="Z49" s="153"/>
      <c r="AA49" s="153"/>
      <c r="AB49" s="153"/>
      <c r="AC49" s="153"/>
      <c r="AD49" s="153"/>
      <c r="AE49" s="153" t="s">
        <v>109</v>
      </c>
      <c r="AF49" s="153">
        <v>0</v>
      </c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83">
        <v>19</v>
      </c>
      <c r="B50" s="184" t="s">
        <v>159</v>
      </c>
      <c r="C50" s="194" t="s">
        <v>160</v>
      </c>
      <c r="D50" s="185" t="s">
        <v>148</v>
      </c>
      <c r="E50" s="186">
        <v>0.05</v>
      </c>
      <c r="F50" s="187"/>
      <c r="G50" s="188">
        <f>ROUND(E50*F50,2)</f>
        <v>0</v>
      </c>
      <c r="H50" s="187"/>
      <c r="I50" s="188">
        <f>ROUND(E50*H50,2)</f>
        <v>0</v>
      </c>
      <c r="J50" s="187"/>
      <c r="K50" s="188">
        <f>ROUND(E50*J50,2)</f>
        <v>0</v>
      </c>
      <c r="L50" s="188">
        <v>21</v>
      </c>
      <c r="M50" s="188">
        <f>G50*(1+L50/100)</f>
        <v>0</v>
      </c>
      <c r="N50" s="189">
        <v>0</v>
      </c>
      <c r="O50" s="189">
        <f>ROUND(E50*N50,5)</f>
        <v>0</v>
      </c>
      <c r="P50" s="189">
        <v>0</v>
      </c>
      <c r="Q50" s="189">
        <f>ROUND(E50*P50,5)</f>
        <v>0</v>
      </c>
      <c r="R50" s="189"/>
      <c r="S50" s="189"/>
      <c r="T50" s="190">
        <v>1.5669999999999999</v>
      </c>
      <c r="U50" s="189">
        <f>ROUND(E50*T50,2)</f>
        <v>0.08</v>
      </c>
      <c r="V50" s="153"/>
      <c r="W50" s="153"/>
      <c r="X50" s="153"/>
      <c r="Y50" s="153"/>
      <c r="Z50" s="153"/>
      <c r="AA50" s="153"/>
      <c r="AB50" s="153"/>
      <c r="AC50" s="153"/>
      <c r="AD50" s="153"/>
      <c r="AE50" s="153" t="s">
        <v>107</v>
      </c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x14ac:dyDescent="0.2">
      <c r="A51" s="6"/>
      <c r="B51" s="7" t="s">
        <v>161</v>
      </c>
      <c r="C51" s="195" t="s">
        <v>161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AC51">
        <v>15</v>
      </c>
      <c r="AD51">
        <v>21</v>
      </c>
    </row>
    <row r="52" spans="1:60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60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60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60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60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60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60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60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60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60" x14ac:dyDescent="0.2">
      <c r="A61" s="6"/>
      <c r="B61" s="7" t="s">
        <v>161</v>
      </c>
      <c r="C61" s="195" t="s">
        <v>161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60" x14ac:dyDescent="0.2">
      <c r="C62" s="196"/>
      <c r="AE62" t="s">
        <v>162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2017-03-09T09:54:39Z</cp:lastPrinted>
  <dcterms:created xsi:type="dcterms:W3CDTF">2009-04-08T07:15:50Z</dcterms:created>
  <dcterms:modified xsi:type="dcterms:W3CDTF">2017-03-09T09:54:44Z</dcterms:modified>
</cp:coreProperties>
</file>